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공사\01. 개보수\43. 노후 실습공간(71, 85병동) 개선공사\2. 공사\2. 계약요청\"/>
    </mc:Choice>
  </mc:AlternateContent>
  <xr:revisionPtr revIDLastSave="0" documentId="13_ncr:1_{11723E36-E24B-4015-AE7D-59830EE677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공종별내역서!$A$1:$M$99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8" l="1"/>
  <c r="F58" i="6" l="1"/>
  <c r="F8" i="6"/>
  <c r="K7" i="6"/>
  <c r="K12" i="6"/>
  <c r="H78" i="6"/>
  <c r="J78" i="6"/>
  <c r="J99" i="6" s="1"/>
  <c r="I11" i="7" s="1"/>
  <c r="J11" i="7" s="1"/>
  <c r="J63" i="6"/>
  <c r="H62" i="6"/>
  <c r="J77" i="6"/>
  <c r="H53" i="6"/>
  <c r="J60" i="6"/>
  <c r="H60" i="6"/>
  <c r="H18" i="6"/>
  <c r="J18" i="6"/>
  <c r="J15" i="6"/>
  <c r="J11" i="6"/>
  <c r="J13" i="6"/>
  <c r="H30" i="6"/>
  <c r="J6" i="6"/>
  <c r="H58" i="6"/>
  <c r="J58" i="6"/>
  <c r="K58" i="6"/>
  <c r="F57" i="6"/>
  <c r="H57" i="6"/>
  <c r="J57" i="6"/>
  <c r="K57" i="6"/>
  <c r="H56" i="6"/>
  <c r="J56" i="6"/>
  <c r="H55" i="6"/>
  <c r="J55" i="6"/>
  <c r="H54" i="6"/>
  <c r="J54" i="6"/>
  <c r="H17" i="6"/>
  <c r="H12" i="6"/>
  <c r="J12" i="6"/>
  <c r="H10" i="6"/>
  <c r="J10" i="6"/>
  <c r="H8" i="6"/>
  <c r="J8" i="6"/>
  <c r="K8" i="6"/>
  <c r="F7" i="6"/>
  <c r="H7" i="6"/>
  <c r="J7" i="6"/>
  <c r="J29" i="6" l="1"/>
  <c r="J30" i="6"/>
  <c r="H31" i="6"/>
  <c r="J17" i="6"/>
  <c r="H29" i="6"/>
  <c r="H11" i="6"/>
  <c r="J53" i="6"/>
  <c r="J9" i="6"/>
  <c r="H13" i="6"/>
  <c r="J16" i="6"/>
  <c r="H6" i="6"/>
  <c r="J14" i="6"/>
  <c r="J59" i="6"/>
  <c r="J31" i="6"/>
  <c r="H9" i="6"/>
  <c r="H63" i="6"/>
  <c r="H5" i="6"/>
  <c r="F54" i="6"/>
  <c r="L54" i="6" s="1"/>
  <c r="K54" i="6"/>
  <c r="H77" i="6"/>
  <c r="H99" i="6" s="1"/>
  <c r="G11" i="7" s="1"/>
  <c r="H11" i="7" s="1"/>
  <c r="F10" i="6"/>
  <c r="L10" i="6" s="1"/>
  <c r="K10" i="6"/>
  <c r="J5" i="6"/>
  <c r="J62" i="6"/>
  <c r="H14" i="6"/>
  <c r="F55" i="6"/>
  <c r="L55" i="6" s="1"/>
  <c r="K55" i="6"/>
  <c r="F12" i="6"/>
  <c r="L12" i="6" s="1"/>
  <c r="H61" i="6"/>
  <c r="H75" i="6" s="1"/>
  <c r="G10" i="7" s="1"/>
  <c r="H10" i="7" s="1"/>
  <c r="F56" i="6"/>
  <c r="L56" i="6" s="1"/>
  <c r="K56" i="6"/>
  <c r="H16" i="6"/>
  <c r="H15" i="6"/>
  <c r="L58" i="6"/>
  <c r="L57" i="6"/>
  <c r="L8" i="6"/>
  <c r="J27" i="6"/>
  <c r="I7" i="7" s="1"/>
  <c r="J7" i="7" s="1"/>
  <c r="L7" i="6"/>
  <c r="J61" i="6"/>
  <c r="J75" i="6" s="1"/>
  <c r="I10" i="7" s="1"/>
  <c r="J10" i="7" s="1"/>
  <c r="I9" i="7" s="1"/>
  <c r="J9" i="7" s="1"/>
  <c r="H59" i="6"/>
  <c r="G9" i="7" l="1"/>
  <c r="H9" i="7" s="1"/>
  <c r="H51" i="6"/>
  <c r="G8" i="7" s="1"/>
  <c r="H8" i="7" s="1"/>
  <c r="H27" i="6"/>
  <c r="G7" i="7" s="1"/>
  <c r="H7" i="7" s="1"/>
  <c r="J51" i="6"/>
  <c r="I8" i="7" s="1"/>
  <c r="J8" i="7" s="1"/>
  <c r="I6" i="7" s="1"/>
  <c r="J6" i="7" s="1"/>
  <c r="I5" i="7" s="1"/>
  <c r="J5" i="7" s="1"/>
  <c r="J27" i="7" s="1"/>
  <c r="G6" i="7" l="1"/>
  <c r="H6" i="7" s="1"/>
  <c r="G5" i="7" s="1"/>
  <c r="H5" i="7" s="1"/>
  <c r="H27" i="7"/>
  <c r="E8" i="8"/>
  <c r="K17" i="6"/>
  <c r="F17" i="6"/>
  <c r="L17" i="6" s="1"/>
  <c r="F11" i="6"/>
  <c r="L11" i="6" s="1"/>
  <c r="K11" i="6"/>
  <c r="K60" i="6"/>
  <c r="F60" i="6"/>
  <c r="L60" i="6" s="1"/>
  <c r="E14" i="8"/>
  <c r="E13" i="8"/>
  <c r="E15" i="8" s="1"/>
  <c r="E9" i="8"/>
  <c r="E10" i="8" s="1"/>
  <c r="K30" i="6" l="1"/>
  <c r="F30" i="6"/>
  <c r="L30" i="6" s="1"/>
  <c r="F29" i="6"/>
  <c r="K29" i="6"/>
  <c r="F15" i="6"/>
  <c r="L15" i="6" s="1"/>
  <c r="K15" i="6"/>
  <c r="F31" i="6"/>
  <c r="L31" i="6" s="1"/>
  <c r="K31" i="6"/>
  <c r="F63" i="6"/>
  <c r="L63" i="6" s="1"/>
  <c r="K63" i="6"/>
  <c r="E17" i="8"/>
  <c r="E12" i="8"/>
  <c r="E11" i="8"/>
  <c r="E18" i="8"/>
  <c r="F78" i="6" l="1"/>
  <c r="L78" i="6" s="1"/>
  <c r="K78" i="6"/>
  <c r="F16" i="6"/>
  <c r="L16" i="6" s="1"/>
  <c r="K16" i="6"/>
  <c r="F9" i="6"/>
  <c r="L9" i="6" s="1"/>
  <c r="K9" i="6"/>
  <c r="F6" i="6"/>
  <c r="L6" i="6" s="1"/>
  <c r="K6" i="6"/>
  <c r="F62" i="6"/>
  <c r="L62" i="6" s="1"/>
  <c r="K62" i="6"/>
  <c r="F51" i="6"/>
  <c r="E8" i="7" s="1"/>
  <c r="L29" i="6"/>
  <c r="L51" i="6" s="1"/>
  <c r="F53" i="6"/>
  <c r="K53" i="6"/>
  <c r="F13" i="6"/>
  <c r="L13" i="6" s="1"/>
  <c r="K13" i="6"/>
  <c r="F5" i="6"/>
  <c r="K5" i="6"/>
  <c r="F77" i="6"/>
  <c r="K77" i="6"/>
  <c r="F59" i="6"/>
  <c r="L59" i="6" s="1"/>
  <c r="K59" i="6"/>
  <c r="K18" i="6"/>
  <c r="F18" i="6"/>
  <c r="L18" i="6" s="1"/>
  <c r="F8" i="7" l="1"/>
  <c r="L8" i="7" s="1"/>
  <c r="K8" i="7"/>
  <c r="F61" i="6"/>
  <c r="L61" i="6" s="1"/>
  <c r="K61" i="6"/>
  <c r="L5" i="6"/>
  <c r="L53" i="6"/>
  <c r="L75" i="6" s="1"/>
  <c r="F99" i="6"/>
  <c r="E11" i="7" s="1"/>
  <c r="L77" i="6"/>
  <c r="L99" i="6" s="1"/>
  <c r="F75" i="6" l="1"/>
  <c r="E10" i="7" s="1"/>
  <c r="F10" i="7" s="1"/>
  <c r="F11" i="7"/>
  <c r="L11" i="7" s="1"/>
  <c r="K11" i="7"/>
  <c r="F14" i="6"/>
  <c r="K14" i="6"/>
  <c r="K10" i="7" l="1"/>
  <c r="L14" i="6"/>
  <c r="L27" i="6" s="1"/>
  <c r="F27" i="6"/>
  <c r="E7" i="7" s="1"/>
  <c r="E9" i="7"/>
  <c r="L10" i="7"/>
  <c r="F9" i="7" l="1"/>
  <c r="L9" i="7" s="1"/>
  <c r="K9" i="7"/>
  <c r="F7" i="7"/>
  <c r="K7" i="7"/>
  <c r="E6" i="7" l="1"/>
  <c r="L7" i="7"/>
  <c r="F6" i="7" l="1"/>
  <c r="K6" i="7"/>
  <c r="E5" i="7" l="1"/>
  <c r="L6" i="7"/>
  <c r="K5" i="7" l="1"/>
  <c r="F5" i="7"/>
  <c r="L5" i="7" l="1"/>
  <c r="L27" i="7" s="1"/>
  <c r="F27" i="7"/>
  <c r="E4" i="8"/>
  <c r="E7" i="8" s="1"/>
  <c r="E16" i="8" l="1"/>
  <c r="E19" i="8" s="1"/>
  <c r="E20" i="8" s="1"/>
  <c r="E21" i="8" l="1"/>
  <c r="E22" i="8" s="1"/>
  <c r="E23" i="8" s="1"/>
  <c r="E25" i="8" l="1"/>
  <c r="E24" i="8"/>
  <c r="E27" i="8" l="1"/>
</calcChain>
</file>

<file path=xl/sharedStrings.xml><?xml version="1.0" encoding="utf-8"?>
<sst xmlns="http://schemas.openxmlformats.org/spreadsheetml/2006/main" count="718" uniqueCount="250">
  <si>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</si>
  <si>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</si>
  <si>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</si>
  <si>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</si>
  <si>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</si>
  <si>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</si>
  <si>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</si>
  <si>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</si>
  <si>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</si>
  <si>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</si>
  <si>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</si>
  <si>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</si>
  <si>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</si>
  <si>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</si>
  <si>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</si>
  <si>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</si>
  <si>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</si>
  <si>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</si>
  <si>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</si>
  <si>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</si>
  <si>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</si>
  <si>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</si>
  <si>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</si>
  <si>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</si>
  <si>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</si>
  <si>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</si>
  <si>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</si>
  <si>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</si>
  <si>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</si>
  <si>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</si>
  <si>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</si>
  <si>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</si>
  <si>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</si>
  <si>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</si>
  <si>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</si>
  <si>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</si>
  <si>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</si>
  <si>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</si>
  <si>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</si>
  <si>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</si>
  <si>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</si>
  <si>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</si>
  <si>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</si>
  <si>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</si>
  <si>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</si>
  <si>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</si>
  <si>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</si>
  <si>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</si>
  <si>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</si>
  <si>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</si>
  <si>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</si>
  <si>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</si>
  <si>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1.전기소방설비공사</t>
  </si>
  <si>
    <t>0101</t>
  </si>
  <si>
    <t>1-1.소방설비공사</t>
  </si>
  <si>
    <t>010101</t>
  </si>
  <si>
    <t>나사없는전선관 지지행거(단독)</t>
  </si>
  <si>
    <t>E19</t>
  </si>
  <si>
    <t>개소</t>
  </si>
  <si>
    <t>5D9CE4227005A94761DA16C0BC51CB</t>
  </si>
  <si>
    <t>T</t>
  </si>
  <si>
    <t>F</t>
  </si>
  <si>
    <t>0101015D9CE4227005A94761DA16C0BC51CB</t>
  </si>
  <si>
    <t>나사없는전선관</t>
  </si>
  <si>
    <t>M</t>
  </si>
  <si>
    <t>5D9CE45340057D78685A657D8306AE</t>
  </si>
  <si>
    <t>0101015D9CE45340057D78685A657D8306AE</t>
  </si>
  <si>
    <t>볼트고정식이음쇠-커플링</t>
  </si>
  <si>
    <t>개</t>
  </si>
  <si>
    <t>5AF96431A0051C0865C32A392053F3BD7BF3EC</t>
  </si>
  <si>
    <t>0101015AF96431A0051C0865C32A392053F3BD7BF3EC</t>
  </si>
  <si>
    <t>볼트고정식이음쇠-커넥터</t>
  </si>
  <si>
    <t>5AF96431A0051C0865C32A392053F3BD7BF2C7</t>
  </si>
  <si>
    <t>0101015AF96431A0051C0865C32A392053F3BD7BF2C7</t>
  </si>
  <si>
    <t>1종금속제가요전선관</t>
  </si>
  <si>
    <t>16mm, 비방수</t>
  </si>
  <si>
    <t>5D9CE4227005A9476CE55F78F39373</t>
  </si>
  <si>
    <t>0101015D9CE4227005A9476CE55F78F39373</t>
  </si>
  <si>
    <t>1종금속제가요전선관, 박스커넥터, 16mm, 비방수</t>
  </si>
  <si>
    <t>5AF96431A0051C0865C32490DCE9A9A363DD03</t>
  </si>
  <si>
    <t>0101015AF96431A0051C0865C32490DCE9A9A363DD03</t>
  </si>
  <si>
    <t>아우트렛박스</t>
  </si>
  <si>
    <t>중형 4각 54㎜</t>
  </si>
  <si>
    <t>5D9CE422700525EB68F0D29ED470A8</t>
  </si>
  <si>
    <t>0101015D9CE422700525EB68F0D29ED470A8</t>
  </si>
  <si>
    <t>아웃렛박스</t>
  </si>
  <si>
    <t>아웃렛박스, 커버, 4각, 둥근구멍, 평</t>
  </si>
  <si>
    <t>5AF96431A00503B36DCCB96B066B998C2F9A2D</t>
  </si>
  <si>
    <t>0101015AF96431A00503B36DCCB96B066B998C2F9A2D</t>
  </si>
  <si>
    <t>450/75OV 저독성난연가교폴리올레핀절연전선(HFIX)</t>
  </si>
  <si>
    <t>1.38㎜</t>
  </si>
  <si>
    <t>5D9CE422700598D0661285CE94E7DC</t>
  </si>
  <si>
    <t>0101015D9CE422700598D0661285CE94E7DC</t>
  </si>
  <si>
    <t>2.5㎟</t>
  </si>
  <si>
    <t>5D9CE422700598D0661285CE94E25A</t>
  </si>
  <si>
    <t>0101015D9CE422700598D0661285CE94E25A</t>
  </si>
  <si>
    <t>차동식 감지기</t>
  </si>
  <si>
    <t>스포트형</t>
  </si>
  <si>
    <t>5D9CE42150051DDD6AA20D3421EF54</t>
  </si>
  <si>
    <t>0101015D9CE42150051DDD6AA20D3421EF54</t>
  </si>
  <si>
    <t>연기 감지기</t>
  </si>
  <si>
    <t>광전식 2종-비축적</t>
  </si>
  <si>
    <t>5D9CE42150051DDD6AA20D3420CA79</t>
  </si>
  <si>
    <t>0101015D9CE42150051DDD6AA20D3420CA79</t>
  </si>
  <si>
    <t>시각경보장치</t>
  </si>
  <si>
    <t>15cd</t>
  </si>
  <si>
    <t>5D9CE42150051DDD6AA20FE25C7DD4</t>
  </si>
  <si>
    <t>0101015D9CE42150051DDD6AA20FE25C7DD4</t>
  </si>
  <si>
    <t>복도통로 유도등(고휘도,LED)</t>
  </si>
  <si>
    <t>10W, 통로유도등, 고휘도, 60분용</t>
  </si>
  <si>
    <t>5D9CE42150051DDD6AA20EDB699A37</t>
  </si>
  <si>
    <t>0101015D9CE42150051DDD6AA20EDB699A37</t>
  </si>
  <si>
    <t>[ 합           계 ]</t>
  </si>
  <si>
    <t>TOTAL</t>
  </si>
  <si>
    <t>1-2.철거설비공사</t>
  </si>
  <si>
    <t>010102</t>
  </si>
  <si>
    <t>철거 _ 화재 감지기</t>
  </si>
  <si>
    <t>5D9CE4519005A02F686FDAFB600354</t>
  </si>
  <si>
    <t>0101025D9CE4519005A02F686FDAFB600354</t>
  </si>
  <si>
    <t>철거 _ 시각경보기</t>
  </si>
  <si>
    <t>5D9CE4519005A02F686FDAFB600357</t>
  </si>
  <si>
    <t>0101025D9CE4519005A02F686FDAFB600357</t>
  </si>
  <si>
    <t>철거 _ 통로 유도등</t>
  </si>
  <si>
    <t>5D9CE4519005A02F686FDAFB600356</t>
  </si>
  <si>
    <t>0101025D9CE4519005A02F686FDAFB600356</t>
  </si>
  <si>
    <t>2.기계소방설비공사</t>
  </si>
  <si>
    <t>0102</t>
  </si>
  <si>
    <t>2-1.소화설치공사</t>
  </si>
  <si>
    <t>010201</t>
  </si>
  <si>
    <t>백강관옥내배관</t>
  </si>
  <si>
    <t>D25</t>
  </si>
  <si>
    <t>5D11741DA005C8B0625760344C7C17</t>
  </si>
  <si>
    <t>0102015D11741DA005C8B0625760344C7C17</t>
  </si>
  <si>
    <t>용접식강관이음쇠</t>
  </si>
  <si>
    <t>∮80mm, 백티, 용접</t>
  </si>
  <si>
    <t>5A8504A79005509B6FE532B574A78FA89615C9</t>
  </si>
  <si>
    <t>0102015A8504A79005509B6FE532B574A78FA89615C9</t>
  </si>
  <si>
    <t>∮80*25mm, 백리듀서</t>
  </si>
  <si>
    <t>5A8504A79005509B6FE532B574A5D8D75FC530</t>
  </si>
  <si>
    <t>0102015A8504A79005509B6FE532B574A5D8D75FC530</t>
  </si>
  <si>
    <t>나사식강관제관이음쇠</t>
  </si>
  <si>
    <t>∮25mm, 백엘보, 나사</t>
  </si>
  <si>
    <t>5A8504A79005509B6FE41B382AF518D69706AD</t>
  </si>
  <si>
    <t>0102015A8504A79005509B6FE41B382AF518D69706AD</t>
  </si>
  <si>
    <t>∮25mm, 백티, 나사</t>
  </si>
  <si>
    <t>5A8504A79005509B6FE41B382AF518D69707BC</t>
  </si>
  <si>
    <t>0102015A8504A79005509B6FE41B382AF518D69707BC</t>
  </si>
  <si>
    <t>∮25mm, 백캡, 나사</t>
  </si>
  <si>
    <t>5A8504A79005509B6FE41B382AF518D699CE5F</t>
  </si>
  <si>
    <t>0102015A8504A79005509B6FE41B382AF518D699CE5F</t>
  </si>
  <si>
    <t>관보온(아티론. 슈퍼매직303)</t>
  </si>
  <si>
    <t>25t*D25</t>
  </si>
  <si>
    <t>5D1114B5200555FE688951EC626987</t>
  </si>
  <si>
    <t>0102015D1114B5200555FE688951EC626987</t>
  </si>
  <si>
    <t>강관전기아크용접</t>
  </si>
  <si>
    <t>5D11741DA005EB5A634598A1C93FE9</t>
  </si>
  <si>
    <t>0102015D11741DA005EB5A634598A1C93FE9</t>
  </si>
  <si>
    <t>D80</t>
  </si>
  <si>
    <t>5D11741DA005EB5A634598AA26CA41</t>
  </si>
  <si>
    <t>0102015D11741DA005EB5A634598AA26CA41</t>
  </si>
  <si>
    <t>스프링쿨러헤드</t>
  </si>
  <si>
    <t>(조기반응형)68C</t>
  </si>
  <si>
    <t>5D11E4E2B00513D669E53CF950B572</t>
  </si>
  <si>
    <t>0102015D11E4E2B00513D669E53CF950B572</t>
  </si>
  <si>
    <t>후렉시블조인트 설치</t>
  </si>
  <si>
    <t>편조보온 - 2,300L</t>
  </si>
  <si>
    <t>5D11E4E2B0052DAA6E64A2A0277F7C</t>
  </si>
  <si>
    <t>0102015D11E4E2B0052DAA6E64A2A0277F7C</t>
  </si>
  <si>
    <t>2-2.철거공사</t>
  </si>
  <si>
    <t>010202</t>
  </si>
  <si>
    <t>소방용헤드 철거</t>
  </si>
  <si>
    <t>폐쇄하향 72°C</t>
  </si>
  <si>
    <t>5D11E4E2B00513406D220CDACE785E</t>
  </si>
  <si>
    <t>0102025D11E4E2B00513406D220CDACE785E</t>
  </si>
  <si>
    <t>후렉시블조인트 철거</t>
  </si>
  <si>
    <t>2,300L</t>
  </si>
  <si>
    <t>5D11E4E2B0052DAA6E64A2A0277E55</t>
  </si>
  <si>
    <t>0102025D11E4E2B0052DAA6E64A2A0277E55</t>
  </si>
  <si>
    <t>비      고</t>
  </si>
  <si>
    <t>공 사 원 가 계 산 서</t>
  </si>
  <si>
    <t>금액 : 일천육백육십팔만원(￦16,680,000)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</si>
  <si>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</si>
  <si>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</si>
  <si>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</si>
  <si>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</si>
  <si>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</si>
  <si>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</si>
  <si>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</si>
  <si>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</si>
  <si>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</si>
  <si>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</si>
  <si>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</si>
  <si>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</si>
  <si>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</si>
  <si>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</si>
  <si>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</si>
  <si>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</si>
  <si>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</si>
  <si>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</si>
  <si>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</si>
  <si>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</si>
  <si>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</si>
  <si>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</si>
  <si>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</si>
  <si>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</si>
  <si>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</si>
  <si>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</si>
  <si>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</si>
  <si>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</si>
  <si>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</si>
  <si>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</si>
  <si>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</si>
  <si>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</si>
  <si>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</si>
  <si>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</si>
  <si>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</si>
  <si>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</si>
  <si>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</si>
  <si>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</si>
  <si>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</si>
  <si>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</si>
  <si>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</si>
  <si>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</si>
  <si>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</si>
  <si>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</si>
  <si>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</si>
  <si>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</si>
  <si>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</si>
  <si>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</si>
  <si>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</si>
  <si>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</si>
  <si>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</si>
  <si>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</si>
  <si>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</si>
  <si>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</si>
  <si>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</si>
  <si>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</si>
  <si>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</si>
  <si>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</si>
  <si>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</si>
  <si>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DC</t>
  </si>
  <si>
    <t>소방책임공제료</t>
  </si>
  <si>
    <t>DH</t>
  </si>
  <si>
    <t>도      급      액</t>
  </si>
  <si>
    <t>S2</t>
  </si>
  <si>
    <t>총   공   사    비</t>
  </si>
  <si>
    <t>공급가액 * 0.364% * 추가특약햘증40%(교차배상30%,대위권포기10%)</t>
    <phoneticPr fontId="1" type="noConversion"/>
  </si>
  <si>
    <t>공사명 : 노후 실습공간(71,85병동) 개선공사 (소방)</t>
    <phoneticPr fontId="1" type="noConversion"/>
  </si>
  <si>
    <t>[ 노후 실습공간(71,85병동) 개선공사 (소방) ]</t>
    <phoneticPr fontId="1" type="noConversion"/>
  </si>
  <si>
    <t>노후 실습공간(71,85병동) 개선공사 (소방)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</si>
</sst>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B13" workbookViewId="0">
      <selection activeCell="F36" sqref="F36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9" t="s">
        <v>179</v>
      </c>
      <c r="C1" s="19"/>
      <c r="D1" s="19"/>
      <c r="E1" s="19"/>
      <c r="F1" s="19"/>
      <c r="G1" s="19"/>
    </row>
    <row r="2" spans="1:7" ht="21.95" customHeight="1" x14ac:dyDescent="0.3">
      <c r="B2" s="20" t="s">
        <v>247</v>
      </c>
      <c r="C2" s="20"/>
      <c r="D2" s="20"/>
      <c r="E2" s="20"/>
      <c r="F2" s="21" t="s">
        <v>180</v>
      </c>
      <c r="G2" s="21"/>
    </row>
    <row r="3" spans="1:7" ht="21.95" customHeight="1" x14ac:dyDescent="0.3">
      <c r="B3" s="22" t="s">
        <v>181</v>
      </c>
      <c r="C3" s="23"/>
      <c r="D3" s="23"/>
      <c r="E3" s="17" t="s">
        <v>182</v>
      </c>
      <c r="F3" s="17" t="s">
        <v>183</v>
      </c>
      <c r="G3" s="17" t="s">
        <v>178</v>
      </c>
    </row>
    <row r="4" spans="1:7" ht="21.95" customHeight="1" x14ac:dyDescent="0.3">
      <c r="A4" s="1" t="s">
        <v>188</v>
      </c>
      <c r="B4" s="24" t="s">
        <v>184</v>
      </c>
      <c r="C4" s="24" t="s">
        <v>185</v>
      </c>
      <c r="D4" s="17" t="s">
        <v>189</v>
      </c>
      <c r="E4" s="15">
        <f>TRUNC(공종별집계표!F5, 0)</f>
        <v>0</v>
      </c>
      <c r="F4" s="13" t="s">
        <v>50</v>
      </c>
      <c r="G4" s="13" t="s">
        <v>50</v>
      </c>
    </row>
    <row r="5" spans="1:7" ht="21.95" customHeight="1" x14ac:dyDescent="0.3">
      <c r="A5" s="1" t="s">
        <v>190</v>
      </c>
      <c r="B5" s="24"/>
      <c r="C5" s="24"/>
      <c r="D5" s="17" t="s">
        <v>191</v>
      </c>
      <c r="E5" s="15">
        <v>0</v>
      </c>
      <c r="F5" s="13" t="s">
        <v>50</v>
      </c>
      <c r="G5" s="13" t="s">
        <v>50</v>
      </c>
    </row>
    <row r="6" spans="1:7" ht="21.95" customHeight="1" x14ac:dyDescent="0.3">
      <c r="A6" s="1" t="s">
        <v>192</v>
      </c>
      <c r="B6" s="24"/>
      <c r="C6" s="24"/>
      <c r="D6" s="17" t="s">
        <v>193</v>
      </c>
      <c r="E6" s="15">
        <v>0</v>
      </c>
      <c r="F6" s="13" t="s">
        <v>50</v>
      </c>
      <c r="G6" s="13" t="s">
        <v>50</v>
      </c>
    </row>
    <row r="7" spans="1:7" ht="21.95" customHeight="1" x14ac:dyDescent="0.3">
      <c r="A7" s="1" t="s">
        <v>194</v>
      </c>
      <c r="B7" s="24"/>
      <c r="C7" s="24"/>
      <c r="D7" s="17" t="s">
        <v>195</v>
      </c>
      <c r="E7" s="15">
        <f>TRUNC(E4+E5-E6, 0)</f>
        <v>0</v>
      </c>
      <c r="F7" s="13" t="s">
        <v>50</v>
      </c>
      <c r="G7" s="13" t="s">
        <v>50</v>
      </c>
    </row>
    <row r="8" spans="1:7" ht="21.95" customHeight="1" x14ac:dyDescent="0.3">
      <c r="A8" s="1" t="s">
        <v>196</v>
      </c>
      <c r="B8" s="24"/>
      <c r="C8" s="24" t="s">
        <v>186</v>
      </c>
      <c r="D8" s="17" t="s">
        <v>197</v>
      </c>
      <c r="E8" s="15">
        <f>TRUNC(공종별집계표!H5, 0)</f>
        <v>0</v>
      </c>
      <c r="F8" s="13" t="s">
        <v>50</v>
      </c>
      <c r="G8" s="13" t="s">
        <v>50</v>
      </c>
    </row>
    <row r="9" spans="1:7" ht="21.95" customHeight="1" x14ac:dyDescent="0.3">
      <c r="A9" s="1" t="s">
        <v>198</v>
      </c>
      <c r="B9" s="24"/>
      <c r="C9" s="24"/>
      <c r="D9" s="17" t="s">
        <v>199</v>
      </c>
      <c r="E9" s="15">
        <f>TRUNC(E8*0.175, 0)</f>
        <v>0</v>
      </c>
      <c r="F9" s="13" t="s">
        <v>200</v>
      </c>
      <c r="G9" s="13" t="s">
        <v>50</v>
      </c>
    </row>
    <row r="10" spans="1:7" ht="21.95" customHeight="1" x14ac:dyDescent="0.3">
      <c r="A10" s="1" t="s">
        <v>201</v>
      </c>
      <c r="B10" s="24"/>
      <c r="C10" s="24"/>
      <c r="D10" s="17" t="s">
        <v>195</v>
      </c>
      <c r="E10" s="15">
        <f>TRUNC(E8+E9, 0)</f>
        <v>0</v>
      </c>
      <c r="F10" s="13" t="s">
        <v>50</v>
      </c>
      <c r="G10" s="13" t="s">
        <v>50</v>
      </c>
    </row>
    <row r="11" spans="1:7" ht="21.95" customHeight="1" x14ac:dyDescent="0.3">
      <c r="A11" s="1" t="s">
        <v>202</v>
      </c>
      <c r="B11" s="24"/>
      <c r="C11" s="24" t="s">
        <v>187</v>
      </c>
      <c r="D11" s="17" t="s">
        <v>203</v>
      </c>
      <c r="E11" s="15">
        <f>TRUNC(E10*0.0356, 0)</f>
        <v>0</v>
      </c>
      <c r="F11" s="13" t="s">
        <v>204</v>
      </c>
      <c r="G11" s="13" t="s">
        <v>50</v>
      </c>
    </row>
    <row r="12" spans="1:7" ht="21.95" customHeight="1" x14ac:dyDescent="0.3">
      <c r="A12" s="1" t="s">
        <v>205</v>
      </c>
      <c r="B12" s="24"/>
      <c r="C12" s="24"/>
      <c r="D12" s="17" t="s">
        <v>206</v>
      </c>
      <c r="E12" s="15">
        <f>TRUNC(E10*0.0101, 0)</f>
        <v>0</v>
      </c>
      <c r="F12" s="13" t="s">
        <v>207</v>
      </c>
      <c r="G12" s="13" t="s">
        <v>50</v>
      </c>
    </row>
    <row r="13" spans="1:7" ht="21.95" customHeight="1" x14ac:dyDescent="0.3">
      <c r="A13" s="1" t="s">
        <v>208</v>
      </c>
      <c r="B13" s="24"/>
      <c r="C13" s="24"/>
      <c r="D13" s="17" t="s">
        <v>209</v>
      </c>
      <c r="E13" s="15">
        <f>TRUNC(E8*0.03595, 0)</f>
        <v>0</v>
      </c>
      <c r="F13" s="13" t="s">
        <v>210</v>
      </c>
      <c r="G13" s="13" t="s">
        <v>50</v>
      </c>
    </row>
    <row r="14" spans="1:7" ht="21.95" customHeight="1" x14ac:dyDescent="0.3">
      <c r="A14" s="1" t="s">
        <v>211</v>
      </c>
      <c r="B14" s="24"/>
      <c r="C14" s="24"/>
      <c r="D14" s="17" t="s">
        <v>212</v>
      </c>
      <c r="E14" s="15">
        <f>TRUNC(E8*0.0475, 0)</f>
        <v>0</v>
      </c>
      <c r="F14" s="13" t="s">
        <v>213</v>
      </c>
      <c r="G14" s="13" t="s">
        <v>50</v>
      </c>
    </row>
    <row r="15" spans="1:7" ht="21.95" customHeight="1" x14ac:dyDescent="0.3">
      <c r="A15" s="1" t="s">
        <v>214</v>
      </c>
      <c r="B15" s="24"/>
      <c r="C15" s="24"/>
      <c r="D15" s="17" t="s">
        <v>215</v>
      </c>
      <c r="E15" s="15">
        <f>TRUNC(E13*0.1314, 0)</f>
        <v>0</v>
      </c>
      <c r="F15" s="13" t="s">
        <v>216</v>
      </c>
      <c r="G15" s="13" t="s">
        <v>50</v>
      </c>
    </row>
    <row r="16" spans="1:7" ht="21.95" customHeight="1" x14ac:dyDescent="0.3">
      <c r="A16" s="1" t="s">
        <v>217</v>
      </c>
      <c r="B16" s="24"/>
      <c r="C16" s="24"/>
      <c r="D16" s="17" t="s">
        <v>218</v>
      </c>
      <c r="E16" s="15">
        <f>TRUNC((E7+E10)*0.05, 0)</f>
        <v>0</v>
      </c>
      <c r="F16" s="13" t="s">
        <v>219</v>
      </c>
      <c r="G16" s="13" t="s">
        <v>50</v>
      </c>
    </row>
    <row r="17" spans="1:7" ht="21.95" customHeight="1" x14ac:dyDescent="0.3">
      <c r="A17" s="1" t="s">
        <v>220</v>
      </c>
      <c r="B17" s="24"/>
      <c r="C17" s="24"/>
      <c r="D17" s="17" t="s">
        <v>221</v>
      </c>
      <c r="E17" s="15">
        <f>TRUNC(E10*0.00006, 0)</f>
        <v>0</v>
      </c>
      <c r="F17" s="13" t="s">
        <v>222</v>
      </c>
      <c r="G17" s="13" t="s">
        <v>50</v>
      </c>
    </row>
    <row r="18" spans="1:7" ht="21.95" customHeight="1" x14ac:dyDescent="0.3">
      <c r="A18" s="1" t="s">
        <v>223</v>
      </c>
      <c r="B18" s="24"/>
      <c r="C18" s="24"/>
      <c r="D18" s="17" t="s">
        <v>224</v>
      </c>
      <c r="E18" s="15">
        <f>TRUNC(E10*0.0009, 0)</f>
        <v>0</v>
      </c>
      <c r="F18" s="13" t="s">
        <v>225</v>
      </c>
      <c r="G18" s="13" t="s">
        <v>50</v>
      </c>
    </row>
    <row r="19" spans="1:7" ht="21.95" customHeight="1" x14ac:dyDescent="0.3">
      <c r="A19" s="1" t="s">
        <v>226</v>
      </c>
      <c r="B19" s="24"/>
      <c r="C19" s="24"/>
      <c r="D19" s="17" t="s">
        <v>195</v>
      </c>
      <c r="E19" s="15">
        <f>TRUNC(E11+E12+E13+E14+E15+E16+E17+E18, 0)</f>
        <v>0</v>
      </c>
      <c r="F19" s="13" t="s">
        <v>50</v>
      </c>
      <c r="G19" s="13" t="s">
        <v>50</v>
      </c>
    </row>
    <row r="20" spans="1:7" ht="21.95" customHeight="1" x14ac:dyDescent="0.3">
      <c r="A20" s="1" t="s">
        <v>227</v>
      </c>
      <c r="B20" s="23" t="s">
        <v>228</v>
      </c>
      <c r="C20" s="23"/>
      <c r="D20" s="23"/>
      <c r="E20" s="15">
        <f>TRUNC(E7+E10+E19, 0)</f>
        <v>0</v>
      </c>
      <c r="F20" s="13" t="s">
        <v>50</v>
      </c>
      <c r="G20" s="13" t="s">
        <v>50</v>
      </c>
    </row>
    <row r="21" spans="1:7" ht="21.95" customHeight="1" x14ac:dyDescent="0.3">
      <c r="A21" s="1" t="s">
        <v>229</v>
      </c>
      <c r="B21" s="23" t="s">
        <v>230</v>
      </c>
      <c r="C21" s="23"/>
      <c r="D21" s="23"/>
      <c r="E21" s="15">
        <f>TRUNC(E20*0.08, 0)</f>
        <v>0</v>
      </c>
      <c r="F21" s="13" t="s">
        <v>231</v>
      </c>
      <c r="G21" s="13" t="s">
        <v>50</v>
      </c>
    </row>
    <row r="22" spans="1:7" ht="21.95" customHeight="1" x14ac:dyDescent="0.3">
      <c r="A22" s="1" t="s">
        <v>232</v>
      </c>
      <c r="B22" s="23" t="s">
        <v>233</v>
      </c>
      <c r="C22" s="23"/>
      <c r="D22" s="23"/>
      <c r="E22" s="15">
        <f>TRUNC((E10+E19+E21)*0.15, 0)</f>
        <v>0</v>
      </c>
      <c r="F22" s="13" t="s">
        <v>234</v>
      </c>
      <c r="G22" s="13" t="s">
        <v>50</v>
      </c>
    </row>
    <row r="23" spans="1:7" ht="21.95" customHeight="1" x14ac:dyDescent="0.3">
      <c r="A23" s="1" t="s">
        <v>235</v>
      </c>
      <c r="B23" s="23" t="s">
        <v>236</v>
      </c>
      <c r="C23" s="23"/>
      <c r="D23" s="23"/>
      <c r="E23" s="15">
        <f>TRUNC(E20+E21+E22, 0)</f>
        <v>0</v>
      </c>
      <c r="F23" s="13" t="s">
        <v>50</v>
      </c>
      <c r="G23" s="13" t="s">
        <v>50</v>
      </c>
    </row>
    <row r="24" spans="1:7" ht="21.95" customHeight="1" x14ac:dyDescent="0.3">
      <c r="A24" s="1" t="s">
        <v>237</v>
      </c>
      <c r="B24" s="23" t="s">
        <v>238</v>
      </c>
      <c r="C24" s="23"/>
      <c r="D24" s="23"/>
      <c r="E24" s="15">
        <f>TRUNC(E23*0.1, 0)</f>
        <v>0</v>
      </c>
      <c r="F24" s="13" t="s">
        <v>239</v>
      </c>
      <c r="G24" s="13" t="s">
        <v>50</v>
      </c>
    </row>
    <row r="25" spans="1:7" ht="21.95" customHeight="1" x14ac:dyDescent="0.3">
      <c r="A25" s="1" t="s">
        <v>240</v>
      </c>
      <c r="B25" s="23" t="s">
        <v>241</v>
      </c>
      <c r="C25" s="23"/>
      <c r="D25" s="23"/>
      <c r="E25" s="15">
        <f>TRUNC((E23)*0.00364*1.4, 0)</f>
        <v>0</v>
      </c>
      <c r="F25" s="13" t="s">
        <v>246</v>
      </c>
      <c r="G25" s="13" t="s">
        <v>50</v>
      </c>
    </row>
    <row r="26" spans="1:7" ht="21.95" customHeight="1" x14ac:dyDescent="0.3">
      <c r="A26" s="1" t="s">
        <v>242</v>
      </c>
      <c r="B26" s="23" t="s">
        <v>243</v>
      </c>
      <c r="C26" s="23"/>
      <c r="D26" s="23"/>
      <c r="E26" s="15">
        <f>TRUNC((E23+E24+E25), 0)</f>
        <v>0</v>
      </c>
      <c r="F26" s="13" t="s">
        <v>50</v>
      </c>
      <c r="G26" s="13" t="s">
        <v>50</v>
      </c>
    </row>
    <row r="27" spans="1:7" ht="21.95" customHeight="1" x14ac:dyDescent="0.3">
      <c r="A27" s="1" t="s">
        <v>244</v>
      </c>
      <c r="B27" s="23" t="s">
        <v>245</v>
      </c>
      <c r="C27" s="23"/>
      <c r="D27" s="23"/>
      <c r="E27" s="15">
        <f>TRUNC(E26+0, 0)</f>
        <v>0</v>
      </c>
      <c r="F27" s="13" t="s">
        <v>50</v>
      </c>
      <c r="G27" s="13" t="s">
        <v>50</v>
      </c>
    </row>
  </sheetData>
  <mergeCells count="16">
    <mergeCell ref="B26:D26"/>
    <mergeCell ref="B27:D27"/>
    <mergeCell ref="B20:D20"/>
    <mergeCell ref="B21:D21"/>
    <mergeCell ref="B22:D22"/>
    <mergeCell ref="B23:D23"/>
    <mergeCell ref="B24:D24"/>
    <mergeCell ref="B25:D25"/>
    <mergeCell ref="B1:G1"/>
    <mergeCell ref="B2:E2"/>
    <mergeCell ref="F2:G2"/>
    <mergeCell ref="B3:D3"/>
    <mergeCell ref="B4:B19"/>
    <mergeCell ref="C4:C7"/>
    <mergeCell ref="C8:C10"/>
    <mergeCell ref="C11:C19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topLeftCell="A22" zoomScale="85" zoomScaleNormal="85" workbookViewId="0">
      <selection activeCell="A6" sqref="A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248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/>
      <c r="G3" s="25" t="s">
        <v>8</v>
      </c>
      <c r="H3" s="25"/>
      <c r="I3" s="25" t="s">
        <v>9</v>
      </c>
      <c r="J3" s="25"/>
      <c r="K3" s="25" t="s">
        <v>10</v>
      </c>
      <c r="L3" s="25"/>
      <c r="M3" s="25" t="s">
        <v>11</v>
      </c>
      <c r="N3" s="27" t="s">
        <v>12</v>
      </c>
      <c r="O3" s="27" t="s">
        <v>13</v>
      </c>
      <c r="P3" s="27" t="s">
        <v>14</v>
      </c>
      <c r="Q3" s="27" t="s">
        <v>15</v>
      </c>
      <c r="R3" s="27" t="s">
        <v>16</v>
      </c>
      <c r="S3" s="27" t="s">
        <v>17</v>
      </c>
      <c r="T3" s="27" t="s">
        <v>18</v>
      </c>
    </row>
    <row r="4" spans="1:20" ht="30" customHeight="1" x14ac:dyDescent="0.3">
      <c r="A4" s="26"/>
      <c r="B4" s="26"/>
      <c r="C4" s="26"/>
      <c r="D4" s="26"/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  <c r="K4" s="12" t="s">
        <v>6</v>
      </c>
      <c r="L4" s="12" t="s">
        <v>7</v>
      </c>
      <c r="M4" s="26"/>
      <c r="N4" s="27"/>
      <c r="O4" s="27"/>
      <c r="P4" s="27"/>
      <c r="Q4" s="27"/>
      <c r="R4" s="27"/>
      <c r="S4" s="27"/>
      <c r="T4" s="27"/>
    </row>
    <row r="5" spans="1:20" ht="30" customHeight="1" x14ac:dyDescent="0.3">
      <c r="A5" s="13" t="s">
        <v>249</v>
      </c>
      <c r="B5" s="13" t="s">
        <v>50</v>
      </c>
      <c r="C5" s="13" t="s">
        <v>50</v>
      </c>
      <c r="D5" s="14">
        <v>1</v>
      </c>
      <c r="E5" s="15">
        <f>F6+F9</f>
        <v>0</v>
      </c>
      <c r="F5" s="15">
        <f t="shared" ref="F5:F11" si="0">E5*D5</f>
        <v>0</v>
      </c>
      <c r="G5" s="15">
        <f>H6+H9</f>
        <v>0</v>
      </c>
      <c r="H5" s="15">
        <f t="shared" ref="H5:H11" si="1">G5*D5</f>
        <v>0</v>
      </c>
      <c r="I5" s="15">
        <f>J6+J9</f>
        <v>0</v>
      </c>
      <c r="J5" s="15">
        <f t="shared" ref="J5:J11" si="2">I5*D5</f>
        <v>0</v>
      </c>
      <c r="K5" s="15">
        <f t="shared" ref="K5:L11" si="3">E5+G5+I5</f>
        <v>0</v>
      </c>
      <c r="L5" s="15">
        <f t="shared" si="3"/>
        <v>0</v>
      </c>
      <c r="M5" s="13" t="s">
        <v>50</v>
      </c>
      <c r="N5" s="2" t="s">
        <v>51</v>
      </c>
      <c r="O5" s="2" t="s">
        <v>50</v>
      </c>
      <c r="P5" s="2" t="s">
        <v>50</v>
      </c>
      <c r="Q5" s="2" t="s">
        <v>50</v>
      </c>
      <c r="R5" s="3">
        <v>1</v>
      </c>
      <c r="S5" s="2" t="s">
        <v>50</v>
      </c>
      <c r="T5" s="11"/>
    </row>
    <row r="6" spans="1:20" ht="30" customHeight="1" x14ac:dyDescent="0.3">
      <c r="A6" s="13" t="s">
        <v>52</v>
      </c>
      <c r="B6" s="13" t="s">
        <v>50</v>
      </c>
      <c r="C6" s="13" t="s">
        <v>50</v>
      </c>
      <c r="D6" s="14">
        <v>1</v>
      </c>
      <c r="E6" s="15">
        <f>F7+F8</f>
        <v>0</v>
      </c>
      <c r="F6" s="15">
        <f t="shared" si="0"/>
        <v>0</v>
      </c>
      <c r="G6" s="15">
        <f>H7+H8</f>
        <v>0</v>
      </c>
      <c r="H6" s="15">
        <f t="shared" si="1"/>
        <v>0</v>
      </c>
      <c r="I6" s="15">
        <f>J7+J8</f>
        <v>0</v>
      </c>
      <c r="J6" s="15">
        <f t="shared" si="2"/>
        <v>0</v>
      </c>
      <c r="K6" s="15">
        <f t="shared" si="3"/>
        <v>0</v>
      </c>
      <c r="L6" s="15">
        <f t="shared" si="3"/>
        <v>0</v>
      </c>
      <c r="M6" s="13" t="s">
        <v>50</v>
      </c>
      <c r="N6" s="2" t="s">
        <v>53</v>
      </c>
      <c r="O6" s="2" t="s">
        <v>50</v>
      </c>
      <c r="P6" s="2" t="s">
        <v>51</v>
      </c>
      <c r="Q6" s="2" t="s">
        <v>50</v>
      </c>
      <c r="R6" s="3">
        <v>2</v>
      </c>
      <c r="S6" s="2" t="s">
        <v>50</v>
      </c>
      <c r="T6" s="11"/>
    </row>
    <row r="7" spans="1:20" ht="30" customHeight="1" x14ac:dyDescent="0.3">
      <c r="A7" s="13" t="s">
        <v>54</v>
      </c>
      <c r="B7" s="13" t="s">
        <v>50</v>
      </c>
      <c r="C7" s="13" t="s">
        <v>50</v>
      </c>
      <c r="D7" s="14">
        <v>1</v>
      </c>
      <c r="E7" s="15">
        <f>공종별내역서!F27</f>
        <v>0</v>
      </c>
      <c r="F7" s="15">
        <f t="shared" si="0"/>
        <v>0</v>
      </c>
      <c r="G7" s="15">
        <f>공종별내역서!H27</f>
        <v>0</v>
      </c>
      <c r="H7" s="15">
        <f t="shared" si="1"/>
        <v>0</v>
      </c>
      <c r="I7" s="15">
        <f>공종별내역서!J27</f>
        <v>0</v>
      </c>
      <c r="J7" s="15">
        <f t="shared" si="2"/>
        <v>0</v>
      </c>
      <c r="K7" s="15">
        <f t="shared" si="3"/>
        <v>0</v>
      </c>
      <c r="L7" s="15">
        <f t="shared" si="3"/>
        <v>0</v>
      </c>
      <c r="M7" s="13" t="s">
        <v>50</v>
      </c>
      <c r="N7" s="2" t="s">
        <v>55</v>
      </c>
      <c r="O7" s="2" t="s">
        <v>50</v>
      </c>
      <c r="P7" s="2" t="s">
        <v>53</v>
      </c>
      <c r="Q7" s="2" t="s">
        <v>50</v>
      </c>
      <c r="R7" s="3">
        <v>3</v>
      </c>
      <c r="S7" s="2" t="s">
        <v>50</v>
      </c>
      <c r="T7" s="11"/>
    </row>
    <row r="8" spans="1:20" ht="30" customHeight="1" x14ac:dyDescent="0.3">
      <c r="A8" s="13" t="s">
        <v>114</v>
      </c>
      <c r="B8" s="13" t="s">
        <v>50</v>
      </c>
      <c r="C8" s="13" t="s">
        <v>50</v>
      </c>
      <c r="D8" s="14">
        <v>1</v>
      </c>
      <c r="E8" s="15">
        <f>공종별내역서!F51</f>
        <v>0</v>
      </c>
      <c r="F8" s="15">
        <f t="shared" si="0"/>
        <v>0</v>
      </c>
      <c r="G8" s="15">
        <f>공종별내역서!H51</f>
        <v>0</v>
      </c>
      <c r="H8" s="15">
        <f t="shared" si="1"/>
        <v>0</v>
      </c>
      <c r="I8" s="15">
        <f>공종별내역서!J51</f>
        <v>0</v>
      </c>
      <c r="J8" s="15">
        <f t="shared" si="2"/>
        <v>0</v>
      </c>
      <c r="K8" s="15">
        <f t="shared" si="3"/>
        <v>0</v>
      </c>
      <c r="L8" s="15">
        <f t="shared" si="3"/>
        <v>0</v>
      </c>
      <c r="M8" s="13" t="s">
        <v>50</v>
      </c>
      <c r="N8" s="2" t="s">
        <v>115</v>
      </c>
      <c r="O8" s="2" t="s">
        <v>50</v>
      </c>
      <c r="P8" s="2" t="s">
        <v>53</v>
      </c>
      <c r="Q8" s="2" t="s">
        <v>50</v>
      </c>
      <c r="R8" s="3">
        <v>3</v>
      </c>
      <c r="S8" s="2" t="s">
        <v>50</v>
      </c>
      <c r="T8" s="11"/>
    </row>
    <row r="9" spans="1:20" ht="30" customHeight="1" x14ac:dyDescent="0.3">
      <c r="A9" s="13" t="s">
        <v>125</v>
      </c>
      <c r="B9" s="13" t="s">
        <v>50</v>
      </c>
      <c r="C9" s="13" t="s">
        <v>50</v>
      </c>
      <c r="D9" s="14">
        <v>1</v>
      </c>
      <c r="E9" s="15">
        <f>F10+F11</f>
        <v>0</v>
      </c>
      <c r="F9" s="15">
        <f t="shared" si="0"/>
        <v>0</v>
      </c>
      <c r="G9" s="15">
        <f>H10+H11</f>
        <v>0</v>
      </c>
      <c r="H9" s="15">
        <f t="shared" si="1"/>
        <v>0</v>
      </c>
      <c r="I9" s="15">
        <f>J10+J11</f>
        <v>0</v>
      </c>
      <c r="J9" s="15">
        <f t="shared" si="2"/>
        <v>0</v>
      </c>
      <c r="K9" s="15">
        <f t="shared" si="3"/>
        <v>0</v>
      </c>
      <c r="L9" s="15">
        <f t="shared" si="3"/>
        <v>0</v>
      </c>
      <c r="M9" s="13" t="s">
        <v>50</v>
      </c>
      <c r="N9" s="2" t="s">
        <v>126</v>
      </c>
      <c r="O9" s="2" t="s">
        <v>50</v>
      </c>
      <c r="P9" s="2" t="s">
        <v>51</v>
      </c>
      <c r="Q9" s="2" t="s">
        <v>50</v>
      </c>
      <c r="R9" s="3">
        <v>2</v>
      </c>
      <c r="S9" s="2" t="s">
        <v>50</v>
      </c>
      <c r="T9" s="11"/>
    </row>
    <row r="10" spans="1:20" ht="30" customHeight="1" x14ac:dyDescent="0.3">
      <c r="A10" s="13" t="s">
        <v>127</v>
      </c>
      <c r="B10" s="13" t="s">
        <v>50</v>
      </c>
      <c r="C10" s="13" t="s">
        <v>50</v>
      </c>
      <c r="D10" s="14">
        <v>1</v>
      </c>
      <c r="E10" s="15">
        <f>공종별내역서!F75</f>
        <v>0</v>
      </c>
      <c r="F10" s="15">
        <f t="shared" si="0"/>
        <v>0</v>
      </c>
      <c r="G10" s="15">
        <f>공종별내역서!H75</f>
        <v>0</v>
      </c>
      <c r="H10" s="15">
        <f t="shared" si="1"/>
        <v>0</v>
      </c>
      <c r="I10" s="15">
        <f>공종별내역서!J75</f>
        <v>0</v>
      </c>
      <c r="J10" s="15">
        <f t="shared" si="2"/>
        <v>0</v>
      </c>
      <c r="K10" s="15">
        <f t="shared" si="3"/>
        <v>0</v>
      </c>
      <c r="L10" s="15">
        <f t="shared" si="3"/>
        <v>0</v>
      </c>
      <c r="M10" s="13" t="s">
        <v>50</v>
      </c>
      <c r="N10" s="2" t="s">
        <v>128</v>
      </c>
      <c r="O10" s="2" t="s">
        <v>50</v>
      </c>
      <c r="P10" s="2" t="s">
        <v>126</v>
      </c>
      <c r="Q10" s="2" t="s">
        <v>50</v>
      </c>
      <c r="R10" s="3">
        <v>3</v>
      </c>
      <c r="S10" s="2" t="s">
        <v>50</v>
      </c>
      <c r="T10" s="11"/>
    </row>
    <row r="11" spans="1:20" ht="30" customHeight="1" x14ac:dyDescent="0.3">
      <c r="A11" s="13" t="s">
        <v>168</v>
      </c>
      <c r="B11" s="13" t="s">
        <v>50</v>
      </c>
      <c r="C11" s="13" t="s">
        <v>50</v>
      </c>
      <c r="D11" s="14">
        <v>1</v>
      </c>
      <c r="E11" s="15">
        <f>공종별내역서!F99</f>
        <v>0</v>
      </c>
      <c r="F11" s="15">
        <f t="shared" si="0"/>
        <v>0</v>
      </c>
      <c r="G11" s="15">
        <f>공종별내역서!H99</f>
        <v>0</v>
      </c>
      <c r="H11" s="15">
        <f t="shared" si="1"/>
        <v>0</v>
      </c>
      <c r="I11" s="15">
        <f>공종별내역서!J99</f>
        <v>0</v>
      </c>
      <c r="J11" s="15">
        <f t="shared" si="2"/>
        <v>0</v>
      </c>
      <c r="K11" s="15">
        <f t="shared" si="3"/>
        <v>0</v>
      </c>
      <c r="L11" s="15">
        <f t="shared" si="3"/>
        <v>0</v>
      </c>
      <c r="M11" s="13" t="s">
        <v>50</v>
      </c>
      <c r="N11" s="2" t="s">
        <v>169</v>
      </c>
      <c r="O11" s="2" t="s">
        <v>50</v>
      </c>
      <c r="P11" s="2" t="s">
        <v>126</v>
      </c>
      <c r="Q11" s="2" t="s">
        <v>50</v>
      </c>
      <c r="R11" s="3">
        <v>3</v>
      </c>
      <c r="S11" s="2" t="s">
        <v>50</v>
      </c>
      <c r="T11" s="11"/>
    </row>
    <row r="12" spans="1:20" ht="30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T12" s="10"/>
    </row>
    <row r="13" spans="1:20" ht="30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112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99"/>
  <sheetViews>
    <sheetView workbookViewId="0">
      <selection activeCell="M4" sqref="M4:M99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248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/>
      <c r="G2" s="25" t="s">
        <v>8</v>
      </c>
      <c r="H2" s="25"/>
      <c r="I2" s="25" t="s">
        <v>9</v>
      </c>
      <c r="J2" s="25"/>
      <c r="K2" s="25" t="s">
        <v>10</v>
      </c>
      <c r="L2" s="25"/>
      <c r="M2" s="25" t="s">
        <v>11</v>
      </c>
      <c r="N2" s="27" t="s">
        <v>19</v>
      </c>
      <c r="O2" s="27" t="s">
        <v>13</v>
      </c>
      <c r="P2" s="27" t="s">
        <v>20</v>
      </c>
      <c r="Q2" s="27" t="s">
        <v>12</v>
      </c>
      <c r="R2" s="27" t="s">
        <v>21</v>
      </c>
      <c r="S2" s="27" t="s">
        <v>22</v>
      </c>
      <c r="T2" s="27" t="s">
        <v>23</v>
      </c>
      <c r="U2" s="27" t="s">
        <v>24</v>
      </c>
      <c r="V2" s="27" t="s">
        <v>25</v>
      </c>
      <c r="W2" s="27" t="s">
        <v>26</v>
      </c>
      <c r="X2" s="27" t="s">
        <v>27</v>
      </c>
      <c r="Y2" s="27" t="s">
        <v>28</v>
      </c>
      <c r="Z2" s="27" t="s">
        <v>29</v>
      </c>
      <c r="AA2" s="27" t="s">
        <v>30</v>
      </c>
      <c r="AB2" s="27" t="s">
        <v>31</v>
      </c>
      <c r="AC2" s="27" t="s">
        <v>32</v>
      </c>
      <c r="AD2" s="27" t="s">
        <v>33</v>
      </c>
      <c r="AE2" s="27" t="s">
        <v>34</v>
      </c>
      <c r="AF2" s="27" t="s">
        <v>35</v>
      </c>
      <c r="AG2" s="27" t="s">
        <v>36</v>
      </c>
      <c r="AH2" s="27" t="s">
        <v>37</v>
      </c>
      <c r="AI2" s="27" t="s">
        <v>38</v>
      </c>
      <c r="AJ2" s="27" t="s">
        <v>39</v>
      </c>
      <c r="AK2" s="27" t="s">
        <v>40</v>
      </c>
      <c r="AL2" s="27" t="s">
        <v>41</v>
      </c>
      <c r="AM2" s="27" t="s">
        <v>42</v>
      </c>
      <c r="AN2" s="27" t="s">
        <v>43</v>
      </c>
      <c r="AO2" s="27" t="s">
        <v>44</v>
      </c>
      <c r="AP2" s="27" t="s">
        <v>45</v>
      </c>
      <c r="AQ2" s="27" t="s">
        <v>46</v>
      </c>
      <c r="AR2" s="27" t="s">
        <v>47</v>
      </c>
      <c r="AS2" s="27" t="s">
        <v>15</v>
      </c>
      <c r="AT2" s="27" t="s">
        <v>16</v>
      </c>
      <c r="AU2" s="27" t="s">
        <v>48</v>
      </c>
      <c r="AV2" s="27" t="s">
        <v>49</v>
      </c>
    </row>
    <row r="3" spans="1:48" ht="30" customHeight="1" x14ac:dyDescent="0.3">
      <c r="A3" s="25"/>
      <c r="B3" s="25"/>
      <c r="C3" s="25"/>
      <c r="D3" s="25"/>
      <c r="E3" s="9" t="s">
        <v>6</v>
      </c>
      <c r="F3" s="9" t="s">
        <v>7</v>
      </c>
      <c r="G3" s="18" t="s">
        <v>6</v>
      </c>
      <c r="H3" s="9" t="s">
        <v>7</v>
      </c>
      <c r="I3" s="18" t="s">
        <v>6</v>
      </c>
      <c r="J3" s="9" t="s">
        <v>7</v>
      </c>
      <c r="K3" s="9" t="s">
        <v>6</v>
      </c>
      <c r="L3" s="9" t="s">
        <v>7</v>
      </c>
      <c r="M3" s="25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30" customHeight="1" x14ac:dyDescent="0.3">
      <c r="A4" s="16" t="s">
        <v>54</v>
      </c>
      <c r="B4" s="16" t="s">
        <v>50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56</v>
      </c>
      <c r="B5" s="16" t="s">
        <v>57</v>
      </c>
      <c r="C5" s="16" t="s">
        <v>58</v>
      </c>
      <c r="D5" s="14">
        <v>17</v>
      </c>
      <c r="E5" s="15"/>
      <c r="F5" s="15">
        <f t="shared" ref="F5:F18" si="0">TRUNC(E5*D5, 0)</f>
        <v>0</v>
      </c>
      <c r="G5" s="15"/>
      <c r="H5" s="15">
        <f t="shared" ref="H5:H18" si="1">TRUNC(G5*D5, 0)</f>
        <v>0</v>
      </c>
      <c r="I5" s="15"/>
      <c r="J5" s="15">
        <f t="shared" ref="J5:J18" si="2">TRUNC(I5*D5, 0)</f>
        <v>0</v>
      </c>
      <c r="K5" s="15">
        <f t="shared" ref="K5:K18" si="3">TRUNC(E5+G5+I5, 0)</f>
        <v>0</v>
      </c>
      <c r="L5" s="15">
        <f t="shared" ref="L5:L18" si="4">TRUNC(F5+H5+J5, 0)</f>
        <v>0</v>
      </c>
      <c r="M5" s="16"/>
      <c r="N5" s="2" t="s">
        <v>59</v>
      </c>
      <c r="O5" s="2" t="s">
        <v>50</v>
      </c>
      <c r="P5" s="2" t="s">
        <v>50</v>
      </c>
      <c r="Q5" s="2" t="s">
        <v>55</v>
      </c>
      <c r="R5" s="2" t="s">
        <v>60</v>
      </c>
      <c r="S5" s="2" t="s">
        <v>61</v>
      </c>
      <c r="T5" s="2" t="s">
        <v>61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50</v>
      </c>
      <c r="AS5" s="2" t="s">
        <v>50</v>
      </c>
      <c r="AT5" s="3"/>
      <c r="AU5" s="2" t="s">
        <v>62</v>
      </c>
      <c r="AV5" s="3">
        <v>3</v>
      </c>
    </row>
    <row r="6" spans="1:48" ht="30" customHeight="1" x14ac:dyDescent="0.3">
      <c r="A6" s="16" t="s">
        <v>63</v>
      </c>
      <c r="B6" s="16" t="s">
        <v>57</v>
      </c>
      <c r="C6" s="16" t="s">
        <v>64</v>
      </c>
      <c r="D6" s="14">
        <v>30</v>
      </c>
      <c r="E6" s="15"/>
      <c r="F6" s="15">
        <f t="shared" si="0"/>
        <v>0</v>
      </c>
      <c r="G6" s="15"/>
      <c r="H6" s="15">
        <f t="shared" si="1"/>
        <v>0</v>
      </c>
      <c r="I6" s="15"/>
      <c r="J6" s="15">
        <f t="shared" si="2"/>
        <v>0</v>
      </c>
      <c r="K6" s="15">
        <f t="shared" si="3"/>
        <v>0</v>
      </c>
      <c r="L6" s="15">
        <f t="shared" si="4"/>
        <v>0</v>
      </c>
      <c r="M6" s="16"/>
      <c r="N6" s="2" t="s">
        <v>65</v>
      </c>
      <c r="O6" s="2" t="s">
        <v>50</v>
      </c>
      <c r="P6" s="2" t="s">
        <v>50</v>
      </c>
      <c r="Q6" s="2" t="s">
        <v>55</v>
      </c>
      <c r="R6" s="2" t="s">
        <v>60</v>
      </c>
      <c r="S6" s="2" t="s">
        <v>61</v>
      </c>
      <c r="T6" s="2" t="s">
        <v>61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50</v>
      </c>
      <c r="AS6" s="2" t="s">
        <v>50</v>
      </c>
      <c r="AT6" s="3"/>
      <c r="AU6" s="2" t="s">
        <v>66</v>
      </c>
      <c r="AV6" s="3">
        <v>4</v>
      </c>
    </row>
    <row r="7" spans="1:48" ht="30" customHeight="1" x14ac:dyDescent="0.3">
      <c r="A7" s="16" t="s">
        <v>67</v>
      </c>
      <c r="B7" s="16" t="s">
        <v>57</v>
      </c>
      <c r="C7" s="16" t="s">
        <v>68</v>
      </c>
      <c r="D7" s="14">
        <v>8</v>
      </c>
      <c r="E7" s="15"/>
      <c r="F7" s="15">
        <f t="shared" si="0"/>
        <v>0</v>
      </c>
      <c r="G7" s="15"/>
      <c r="H7" s="15">
        <f t="shared" si="1"/>
        <v>0</v>
      </c>
      <c r="I7" s="15"/>
      <c r="J7" s="15">
        <f t="shared" si="2"/>
        <v>0</v>
      </c>
      <c r="K7" s="15">
        <f t="shared" si="3"/>
        <v>0</v>
      </c>
      <c r="L7" s="15">
        <f t="shared" si="4"/>
        <v>0</v>
      </c>
      <c r="M7" s="16"/>
      <c r="N7" s="2" t="s">
        <v>69</v>
      </c>
      <c r="O7" s="2" t="s">
        <v>50</v>
      </c>
      <c r="P7" s="2" t="s">
        <v>50</v>
      </c>
      <c r="Q7" s="2" t="s">
        <v>55</v>
      </c>
      <c r="R7" s="2" t="s">
        <v>61</v>
      </c>
      <c r="S7" s="2" t="s">
        <v>61</v>
      </c>
      <c r="T7" s="2" t="s">
        <v>60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50</v>
      </c>
      <c r="AS7" s="2" t="s">
        <v>50</v>
      </c>
      <c r="AT7" s="3"/>
      <c r="AU7" s="2" t="s">
        <v>70</v>
      </c>
      <c r="AV7" s="3">
        <v>5</v>
      </c>
    </row>
    <row r="8" spans="1:48" ht="30" customHeight="1" x14ac:dyDescent="0.3">
      <c r="A8" s="16" t="s">
        <v>71</v>
      </c>
      <c r="B8" s="16" t="s">
        <v>57</v>
      </c>
      <c r="C8" s="16" t="s">
        <v>68</v>
      </c>
      <c r="D8" s="14">
        <v>16</v>
      </c>
      <c r="E8" s="15"/>
      <c r="F8" s="15">
        <f t="shared" si="0"/>
        <v>0</v>
      </c>
      <c r="G8" s="15"/>
      <c r="H8" s="15">
        <f t="shared" si="1"/>
        <v>0</v>
      </c>
      <c r="I8" s="15"/>
      <c r="J8" s="15">
        <f t="shared" si="2"/>
        <v>0</v>
      </c>
      <c r="K8" s="15">
        <f t="shared" si="3"/>
        <v>0</v>
      </c>
      <c r="L8" s="15">
        <f t="shared" si="4"/>
        <v>0</v>
      </c>
      <c r="M8" s="16"/>
      <c r="N8" s="2" t="s">
        <v>72</v>
      </c>
      <c r="O8" s="2" t="s">
        <v>50</v>
      </c>
      <c r="P8" s="2" t="s">
        <v>50</v>
      </c>
      <c r="Q8" s="2" t="s">
        <v>55</v>
      </c>
      <c r="R8" s="2" t="s">
        <v>61</v>
      </c>
      <c r="S8" s="2" t="s">
        <v>61</v>
      </c>
      <c r="T8" s="2" t="s">
        <v>60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50</v>
      </c>
      <c r="AS8" s="2" t="s">
        <v>50</v>
      </c>
      <c r="AT8" s="3"/>
      <c r="AU8" s="2" t="s">
        <v>73</v>
      </c>
      <c r="AV8" s="3">
        <v>6</v>
      </c>
    </row>
    <row r="9" spans="1:48" ht="30" customHeight="1" x14ac:dyDescent="0.3">
      <c r="A9" s="16" t="s">
        <v>74</v>
      </c>
      <c r="B9" s="16" t="s">
        <v>75</v>
      </c>
      <c r="C9" s="16" t="s">
        <v>64</v>
      </c>
      <c r="D9" s="14">
        <v>7</v>
      </c>
      <c r="E9" s="15"/>
      <c r="F9" s="15">
        <f t="shared" si="0"/>
        <v>0</v>
      </c>
      <c r="G9" s="15"/>
      <c r="H9" s="15">
        <f t="shared" si="1"/>
        <v>0</v>
      </c>
      <c r="I9" s="15"/>
      <c r="J9" s="15">
        <f t="shared" si="2"/>
        <v>0</v>
      </c>
      <c r="K9" s="15">
        <f t="shared" si="3"/>
        <v>0</v>
      </c>
      <c r="L9" s="15">
        <f t="shared" si="4"/>
        <v>0</v>
      </c>
      <c r="M9" s="16"/>
      <c r="N9" s="2" t="s">
        <v>76</v>
      </c>
      <c r="O9" s="2" t="s">
        <v>50</v>
      </c>
      <c r="P9" s="2" t="s">
        <v>50</v>
      </c>
      <c r="Q9" s="2" t="s">
        <v>55</v>
      </c>
      <c r="R9" s="2" t="s">
        <v>60</v>
      </c>
      <c r="S9" s="2" t="s">
        <v>61</v>
      </c>
      <c r="T9" s="2" t="s">
        <v>61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50</v>
      </c>
      <c r="AS9" s="2" t="s">
        <v>50</v>
      </c>
      <c r="AT9" s="3"/>
      <c r="AU9" s="2" t="s">
        <v>77</v>
      </c>
      <c r="AV9" s="3">
        <v>7</v>
      </c>
    </row>
    <row r="10" spans="1:48" ht="30" customHeight="1" x14ac:dyDescent="0.3">
      <c r="A10" s="16" t="s">
        <v>74</v>
      </c>
      <c r="B10" s="16" t="s">
        <v>78</v>
      </c>
      <c r="C10" s="16" t="s">
        <v>68</v>
      </c>
      <c r="D10" s="14">
        <v>14</v>
      </c>
      <c r="E10" s="15"/>
      <c r="F10" s="15">
        <f t="shared" si="0"/>
        <v>0</v>
      </c>
      <c r="G10" s="15"/>
      <c r="H10" s="15">
        <f t="shared" si="1"/>
        <v>0</v>
      </c>
      <c r="I10" s="15"/>
      <c r="J10" s="15">
        <f t="shared" si="2"/>
        <v>0</v>
      </c>
      <c r="K10" s="15">
        <f t="shared" si="3"/>
        <v>0</v>
      </c>
      <c r="L10" s="15">
        <f t="shared" si="4"/>
        <v>0</v>
      </c>
      <c r="M10" s="16"/>
      <c r="N10" s="2" t="s">
        <v>79</v>
      </c>
      <c r="O10" s="2" t="s">
        <v>50</v>
      </c>
      <c r="P10" s="2" t="s">
        <v>50</v>
      </c>
      <c r="Q10" s="2" t="s">
        <v>55</v>
      </c>
      <c r="R10" s="2" t="s">
        <v>61</v>
      </c>
      <c r="S10" s="2" t="s">
        <v>61</v>
      </c>
      <c r="T10" s="2" t="s">
        <v>60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50</v>
      </c>
      <c r="AS10" s="2" t="s">
        <v>50</v>
      </c>
      <c r="AT10" s="3"/>
      <c r="AU10" s="2" t="s">
        <v>80</v>
      </c>
      <c r="AV10" s="3">
        <v>8</v>
      </c>
    </row>
    <row r="11" spans="1:48" ht="30" customHeight="1" x14ac:dyDescent="0.3">
      <c r="A11" s="16" t="s">
        <v>81</v>
      </c>
      <c r="B11" s="16" t="s">
        <v>82</v>
      </c>
      <c r="C11" s="16" t="s">
        <v>68</v>
      </c>
      <c r="D11" s="14">
        <v>15</v>
      </c>
      <c r="E11" s="15"/>
      <c r="F11" s="15">
        <f t="shared" si="0"/>
        <v>0</v>
      </c>
      <c r="G11" s="15"/>
      <c r="H11" s="15">
        <f t="shared" si="1"/>
        <v>0</v>
      </c>
      <c r="I11" s="15"/>
      <c r="J11" s="15">
        <f t="shared" si="2"/>
        <v>0</v>
      </c>
      <c r="K11" s="15">
        <f t="shared" si="3"/>
        <v>0</v>
      </c>
      <c r="L11" s="15">
        <f t="shared" si="4"/>
        <v>0</v>
      </c>
      <c r="M11" s="16"/>
      <c r="N11" s="2" t="s">
        <v>83</v>
      </c>
      <c r="O11" s="2" t="s">
        <v>50</v>
      </c>
      <c r="P11" s="2" t="s">
        <v>50</v>
      </c>
      <c r="Q11" s="2" t="s">
        <v>55</v>
      </c>
      <c r="R11" s="2" t="s">
        <v>60</v>
      </c>
      <c r="S11" s="2" t="s">
        <v>61</v>
      </c>
      <c r="T11" s="2" t="s">
        <v>61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50</v>
      </c>
      <c r="AS11" s="2" t="s">
        <v>50</v>
      </c>
      <c r="AT11" s="3"/>
      <c r="AU11" s="2" t="s">
        <v>84</v>
      </c>
      <c r="AV11" s="3">
        <v>9</v>
      </c>
    </row>
    <row r="12" spans="1:48" ht="30" customHeight="1" x14ac:dyDescent="0.3">
      <c r="A12" s="16" t="s">
        <v>85</v>
      </c>
      <c r="B12" s="16" t="s">
        <v>86</v>
      </c>
      <c r="C12" s="16" t="s">
        <v>68</v>
      </c>
      <c r="D12" s="14">
        <v>15</v>
      </c>
      <c r="E12" s="15"/>
      <c r="F12" s="15">
        <f t="shared" si="0"/>
        <v>0</v>
      </c>
      <c r="G12" s="15"/>
      <c r="H12" s="15">
        <f t="shared" si="1"/>
        <v>0</v>
      </c>
      <c r="I12" s="15"/>
      <c r="J12" s="15">
        <f t="shared" si="2"/>
        <v>0</v>
      </c>
      <c r="K12" s="15">
        <f t="shared" si="3"/>
        <v>0</v>
      </c>
      <c r="L12" s="15">
        <f t="shared" si="4"/>
        <v>0</v>
      </c>
      <c r="M12" s="16"/>
      <c r="N12" s="2" t="s">
        <v>87</v>
      </c>
      <c r="O12" s="2" t="s">
        <v>50</v>
      </c>
      <c r="P12" s="2" t="s">
        <v>50</v>
      </c>
      <c r="Q12" s="2" t="s">
        <v>55</v>
      </c>
      <c r="R12" s="2" t="s">
        <v>61</v>
      </c>
      <c r="S12" s="2" t="s">
        <v>61</v>
      </c>
      <c r="T12" s="2" t="s">
        <v>60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50</v>
      </c>
      <c r="AS12" s="2" t="s">
        <v>50</v>
      </c>
      <c r="AT12" s="3"/>
      <c r="AU12" s="2" t="s">
        <v>88</v>
      </c>
      <c r="AV12" s="3">
        <v>10</v>
      </c>
    </row>
    <row r="13" spans="1:48" ht="30" customHeight="1" x14ac:dyDescent="0.3">
      <c r="A13" s="16" t="s">
        <v>89</v>
      </c>
      <c r="B13" s="16" t="s">
        <v>90</v>
      </c>
      <c r="C13" s="16" t="s">
        <v>64</v>
      </c>
      <c r="D13" s="14">
        <v>92</v>
      </c>
      <c r="E13" s="15"/>
      <c r="F13" s="15">
        <f t="shared" si="0"/>
        <v>0</v>
      </c>
      <c r="G13" s="15"/>
      <c r="H13" s="15">
        <f t="shared" si="1"/>
        <v>0</v>
      </c>
      <c r="I13" s="15"/>
      <c r="J13" s="15">
        <f t="shared" si="2"/>
        <v>0</v>
      </c>
      <c r="K13" s="15">
        <f t="shared" si="3"/>
        <v>0</v>
      </c>
      <c r="L13" s="15">
        <f t="shared" si="4"/>
        <v>0</v>
      </c>
      <c r="M13" s="16"/>
      <c r="N13" s="2" t="s">
        <v>91</v>
      </c>
      <c r="O13" s="2" t="s">
        <v>50</v>
      </c>
      <c r="P13" s="2" t="s">
        <v>50</v>
      </c>
      <c r="Q13" s="2" t="s">
        <v>55</v>
      </c>
      <c r="R13" s="2" t="s">
        <v>60</v>
      </c>
      <c r="S13" s="2" t="s">
        <v>61</v>
      </c>
      <c r="T13" s="2" t="s">
        <v>61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50</v>
      </c>
      <c r="AS13" s="2" t="s">
        <v>50</v>
      </c>
      <c r="AT13" s="3"/>
      <c r="AU13" s="2" t="s">
        <v>92</v>
      </c>
      <c r="AV13" s="3">
        <v>25</v>
      </c>
    </row>
    <row r="14" spans="1:48" ht="30" customHeight="1" x14ac:dyDescent="0.3">
      <c r="A14" s="16" t="s">
        <v>89</v>
      </c>
      <c r="B14" s="16" t="s">
        <v>93</v>
      </c>
      <c r="C14" s="16" t="s">
        <v>64</v>
      </c>
      <c r="D14" s="14">
        <v>28</v>
      </c>
      <c r="E14" s="15"/>
      <c r="F14" s="15">
        <f t="shared" si="0"/>
        <v>0</v>
      </c>
      <c r="G14" s="15"/>
      <c r="H14" s="15">
        <f t="shared" si="1"/>
        <v>0</v>
      </c>
      <c r="I14" s="15"/>
      <c r="J14" s="15">
        <f t="shared" si="2"/>
        <v>0</v>
      </c>
      <c r="K14" s="15">
        <f t="shared" si="3"/>
        <v>0</v>
      </c>
      <c r="L14" s="15">
        <f t="shared" si="4"/>
        <v>0</v>
      </c>
      <c r="M14" s="16"/>
      <c r="N14" s="2" t="s">
        <v>94</v>
      </c>
      <c r="O14" s="2" t="s">
        <v>50</v>
      </c>
      <c r="P14" s="2" t="s">
        <v>50</v>
      </c>
      <c r="Q14" s="2" t="s">
        <v>55</v>
      </c>
      <c r="R14" s="2" t="s">
        <v>60</v>
      </c>
      <c r="S14" s="2" t="s">
        <v>61</v>
      </c>
      <c r="T14" s="2" t="s">
        <v>61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50</v>
      </c>
      <c r="AS14" s="2" t="s">
        <v>50</v>
      </c>
      <c r="AT14" s="3"/>
      <c r="AU14" s="2" t="s">
        <v>95</v>
      </c>
      <c r="AV14" s="3">
        <v>12</v>
      </c>
    </row>
    <row r="15" spans="1:48" ht="30" customHeight="1" x14ac:dyDescent="0.3">
      <c r="A15" s="16" t="s">
        <v>96</v>
      </c>
      <c r="B15" s="16" t="s">
        <v>97</v>
      </c>
      <c r="C15" s="16" t="s">
        <v>68</v>
      </c>
      <c r="D15" s="14">
        <v>15</v>
      </c>
      <c r="E15" s="15"/>
      <c r="F15" s="15">
        <f t="shared" si="0"/>
        <v>0</v>
      </c>
      <c r="G15" s="15"/>
      <c r="H15" s="15">
        <f t="shared" si="1"/>
        <v>0</v>
      </c>
      <c r="I15" s="15"/>
      <c r="J15" s="15">
        <f t="shared" si="2"/>
        <v>0</v>
      </c>
      <c r="K15" s="15">
        <f t="shared" si="3"/>
        <v>0</v>
      </c>
      <c r="L15" s="15">
        <f t="shared" si="4"/>
        <v>0</v>
      </c>
      <c r="M15" s="16"/>
      <c r="N15" s="2" t="s">
        <v>98</v>
      </c>
      <c r="O15" s="2" t="s">
        <v>50</v>
      </c>
      <c r="P15" s="2" t="s">
        <v>50</v>
      </c>
      <c r="Q15" s="2" t="s">
        <v>55</v>
      </c>
      <c r="R15" s="2" t="s">
        <v>60</v>
      </c>
      <c r="S15" s="2" t="s">
        <v>61</v>
      </c>
      <c r="T15" s="2" t="s">
        <v>61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50</v>
      </c>
      <c r="AS15" s="2" t="s">
        <v>50</v>
      </c>
      <c r="AT15" s="3"/>
      <c r="AU15" s="2" t="s">
        <v>99</v>
      </c>
      <c r="AV15" s="3">
        <v>13</v>
      </c>
    </row>
    <row r="16" spans="1:48" ht="30" customHeight="1" x14ac:dyDescent="0.3">
      <c r="A16" s="16" t="s">
        <v>100</v>
      </c>
      <c r="B16" s="16" t="s">
        <v>101</v>
      </c>
      <c r="C16" s="16" t="s">
        <v>68</v>
      </c>
      <c r="D16" s="14">
        <v>7</v>
      </c>
      <c r="E16" s="15"/>
      <c r="F16" s="15">
        <f t="shared" si="0"/>
        <v>0</v>
      </c>
      <c r="G16" s="15"/>
      <c r="H16" s="15">
        <f t="shared" si="1"/>
        <v>0</v>
      </c>
      <c r="I16" s="15"/>
      <c r="J16" s="15">
        <f t="shared" si="2"/>
        <v>0</v>
      </c>
      <c r="K16" s="15">
        <f t="shared" si="3"/>
        <v>0</v>
      </c>
      <c r="L16" s="15">
        <f t="shared" si="4"/>
        <v>0</v>
      </c>
      <c r="M16" s="16"/>
      <c r="N16" s="2" t="s">
        <v>102</v>
      </c>
      <c r="O16" s="2" t="s">
        <v>50</v>
      </c>
      <c r="P16" s="2" t="s">
        <v>50</v>
      </c>
      <c r="Q16" s="2" t="s">
        <v>55</v>
      </c>
      <c r="R16" s="2" t="s">
        <v>60</v>
      </c>
      <c r="S16" s="2" t="s">
        <v>61</v>
      </c>
      <c r="T16" s="2" t="s">
        <v>61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50</v>
      </c>
      <c r="AS16" s="2" t="s">
        <v>50</v>
      </c>
      <c r="AT16" s="3"/>
      <c r="AU16" s="2" t="s">
        <v>103</v>
      </c>
      <c r="AV16" s="3">
        <v>14</v>
      </c>
    </row>
    <row r="17" spans="1:48" ht="30" customHeight="1" x14ac:dyDescent="0.3">
      <c r="A17" s="16" t="s">
        <v>104</v>
      </c>
      <c r="B17" s="16" t="s">
        <v>105</v>
      </c>
      <c r="C17" s="16" t="s">
        <v>68</v>
      </c>
      <c r="D17" s="14">
        <v>20</v>
      </c>
      <c r="E17" s="15"/>
      <c r="F17" s="15">
        <f t="shared" si="0"/>
        <v>0</v>
      </c>
      <c r="G17" s="15"/>
      <c r="H17" s="15">
        <f t="shared" si="1"/>
        <v>0</v>
      </c>
      <c r="I17" s="15"/>
      <c r="J17" s="15">
        <f t="shared" si="2"/>
        <v>0</v>
      </c>
      <c r="K17" s="15">
        <f t="shared" si="3"/>
        <v>0</v>
      </c>
      <c r="L17" s="15">
        <f t="shared" si="4"/>
        <v>0</v>
      </c>
      <c r="M17" s="16"/>
      <c r="N17" s="2" t="s">
        <v>106</v>
      </c>
      <c r="O17" s="2" t="s">
        <v>50</v>
      </c>
      <c r="P17" s="2" t="s">
        <v>50</v>
      </c>
      <c r="Q17" s="2" t="s">
        <v>55</v>
      </c>
      <c r="R17" s="2" t="s">
        <v>60</v>
      </c>
      <c r="S17" s="2" t="s">
        <v>61</v>
      </c>
      <c r="T17" s="2" t="s">
        <v>61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50</v>
      </c>
      <c r="AS17" s="2" t="s">
        <v>50</v>
      </c>
      <c r="AT17" s="3"/>
      <c r="AU17" s="2" t="s">
        <v>107</v>
      </c>
      <c r="AV17" s="3">
        <v>15</v>
      </c>
    </row>
    <row r="18" spans="1:48" ht="30" customHeight="1" x14ac:dyDescent="0.3">
      <c r="A18" s="16" t="s">
        <v>108</v>
      </c>
      <c r="B18" s="16" t="s">
        <v>109</v>
      </c>
      <c r="C18" s="16" t="s">
        <v>68</v>
      </c>
      <c r="D18" s="14">
        <v>4</v>
      </c>
      <c r="E18" s="15"/>
      <c r="F18" s="15">
        <f t="shared" si="0"/>
        <v>0</v>
      </c>
      <c r="G18" s="15"/>
      <c r="H18" s="15">
        <f t="shared" si="1"/>
        <v>0</v>
      </c>
      <c r="I18" s="15"/>
      <c r="J18" s="15">
        <f t="shared" si="2"/>
        <v>0</v>
      </c>
      <c r="K18" s="15">
        <f t="shared" si="3"/>
        <v>0</v>
      </c>
      <c r="L18" s="15">
        <f t="shared" si="4"/>
        <v>0</v>
      </c>
      <c r="M18" s="16"/>
      <c r="N18" s="2" t="s">
        <v>110</v>
      </c>
      <c r="O18" s="2" t="s">
        <v>50</v>
      </c>
      <c r="P18" s="2" t="s">
        <v>50</v>
      </c>
      <c r="Q18" s="2" t="s">
        <v>55</v>
      </c>
      <c r="R18" s="2" t="s">
        <v>60</v>
      </c>
      <c r="S18" s="2" t="s">
        <v>61</v>
      </c>
      <c r="T18" s="2" t="s">
        <v>61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50</v>
      </c>
      <c r="AS18" s="2" t="s">
        <v>50</v>
      </c>
      <c r="AT18" s="3"/>
      <c r="AU18" s="2" t="s">
        <v>111</v>
      </c>
      <c r="AV18" s="3">
        <v>16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55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55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55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55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55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55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55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55</v>
      </c>
    </row>
    <row r="27" spans="1:48" ht="30" customHeight="1" x14ac:dyDescent="0.3">
      <c r="A27" s="16" t="s">
        <v>112</v>
      </c>
      <c r="B27" s="14"/>
      <c r="C27" s="14"/>
      <c r="D27" s="14"/>
      <c r="E27" s="15"/>
      <c r="F27" s="15">
        <f>SUMIF(Q5:Q26,"010101",F5:F26)</f>
        <v>0</v>
      </c>
      <c r="G27" s="15"/>
      <c r="H27" s="15">
        <f>SUMIF(Q5:Q26,"010101",H5:H26)</f>
        <v>0</v>
      </c>
      <c r="I27" s="15"/>
      <c r="J27" s="15">
        <f>SUMIF(Q5:Q26,"010101",J5:J26)</f>
        <v>0</v>
      </c>
      <c r="K27" s="15"/>
      <c r="L27" s="15">
        <f>SUMIF(Q5:Q26,"010101",L5:L26)</f>
        <v>0</v>
      </c>
      <c r="M27" s="14"/>
      <c r="N27" t="s">
        <v>113</v>
      </c>
    </row>
    <row r="28" spans="1:48" ht="30" customHeight="1" x14ac:dyDescent="0.3">
      <c r="A28" s="16" t="s">
        <v>114</v>
      </c>
      <c r="B28" s="16" t="s">
        <v>50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115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116</v>
      </c>
      <c r="B29" s="16" t="s">
        <v>50</v>
      </c>
      <c r="C29" s="16" t="s">
        <v>68</v>
      </c>
      <c r="D29" s="14">
        <v>19</v>
      </c>
      <c r="E29" s="15"/>
      <c r="F29" s="15">
        <f>TRUNC(E29*D29, 0)</f>
        <v>0</v>
      </c>
      <c r="G29" s="15"/>
      <c r="H29" s="15">
        <f>TRUNC(G29*D29, 0)</f>
        <v>0</v>
      </c>
      <c r="I29" s="15"/>
      <c r="J29" s="15">
        <f>TRUNC(I29*D29, 0)</f>
        <v>0</v>
      </c>
      <c r="K29" s="15">
        <f t="shared" ref="K29:L31" si="5">TRUNC(E29+G29+I29, 0)</f>
        <v>0</v>
      </c>
      <c r="L29" s="15">
        <f t="shared" si="5"/>
        <v>0</v>
      </c>
      <c r="M29" s="16"/>
      <c r="N29" s="2" t="s">
        <v>117</v>
      </c>
      <c r="O29" s="2" t="s">
        <v>50</v>
      </c>
      <c r="P29" s="2" t="s">
        <v>50</v>
      </c>
      <c r="Q29" s="2" t="s">
        <v>115</v>
      </c>
      <c r="R29" s="2" t="s">
        <v>60</v>
      </c>
      <c r="S29" s="2" t="s">
        <v>61</v>
      </c>
      <c r="T29" s="2" t="s">
        <v>61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50</v>
      </c>
      <c r="AS29" s="2" t="s">
        <v>50</v>
      </c>
      <c r="AT29" s="3"/>
      <c r="AU29" s="2" t="s">
        <v>118</v>
      </c>
      <c r="AV29" s="3">
        <v>19</v>
      </c>
    </row>
    <row r="30" spans="1:48" ht="30" customHeight="1" x14ac:dyDescent="0.3">
      <c r="A30" s="16" t="s">
        <v>119</v>
      </c>
      <c r="B30" s="16" t="s">
        <v>50</v>
      </c>
      <c r="C30" s="16" t="s">
        <v>68</v>
      </c>
      <c r="D30" s="14">
        <v>19</v>
      </c>
      <c r="E30" s="15"/>
      <c r="F30" s="15">
        <f>TRUNC(E30*D30, 0)</f>
        <v>0</v>
      </c>
      <c r="G30" s="15"/>
      <c r="H30" s="15">
        <f>TRUNC(G30*D30, 0)</f>
        <v>0</v>
      </c>
      <c r="I30" s="15"/>
      <c r="J30" s="15">
        <f>TRUNC(I30*D30, 0)</f>
        <v>0</v>
      </c>
      <c r="K30" s="15">
        <f t="shared" si="5"/>
        <v>0</v>
      </c>
      <c r="L30" s="15">
        <f t="shared" si="5"/>
        <v>0</v>
      </c>
      <c r="M30" s="16"/>
      <c r="N30" s="2" t="s">
        <v>120</v>
      </c>
      <c r="O30" s="2" t="s">
        <v>50</v>
      </c>
      <c r="P30" s="2" t="s">
        <v>50</v>
      </c>
      <c r="Q30" s="2" t="s">
        <v>115</v>
      </c>
      <c r="R30" s="2" t="s">
        <v>60</v>
      </c>
      <c r="S30" s="2" t="s">
        <v>61</v>
      </c>
      <c r="T30" s="2" t="s">
        <v>61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50</v>
      </c>
      <c r="AS30" s="2" t="s">
        <v>50</v>
      </c>
      <c r="AT30" s="3"/>
      <c r="AU30" s="2" t="s">
        <v>121</v>
      </c>
      <c r="AV30" s="3">
        <v>20</v>
      </c>
    </row>
    <row r="31" spans="1:48" ht="30" customHeight="1" x14ac:dyDescent="0.3">
      <c r="A31" s="16" t="s">
        <v>122</v>
      </c>
      <c r="B31" s="16" t="s">
        <v>50</v>
      </c>
      <c r="C31" s="16" t="s">
        <v>68</v>
      </c>
      <c r="D31" s="14">
        <v>4</v>
      </c>
      <c r="E31" s="15"/>
      <c r="F31" s="15">
        <f>TRUNC(E31*D31, 0)</f>
        <v>0</v>
      </c>
      <c r="G31" s="15"/>
      <c r="H31" s="15">
        <f>TRUNC(G31*D31, 0)</f>
        <v>0</v>
      </c>
      <c r="I31" s="15"/>
      <c r="J31" s="15">
        <f>TRUNC(I31*D31, 0)</f>
        <v>0</v>
      </c>
      <c r="K31" s="15">
        <f t="shared" si="5"/>
        <v>0</v>
      </c>
      <c r="L31" s="15">
        <f t="shared" si="5"/>
        <v>0</v>
      </c>
      <c r="M31" s="16"/>
      <c r="N31" s="2" t="s">
        <v>123</v>
      </c>
      <c r="O31" s="2" t="s">
        <v>50</v>
      </c>
      <c r="P31" s="2" t="s">
        <v>50</v>
      </c>
      <c r="Q31" s="2" t="s">
        <v>115</v>
      </c>
      <c r="R31" s="2" t="s">
        <v>60</v>
      </c>
      <c r="S31" s="2" t="s">
        <v>61</v>
      </c>
      <c r="T31" s="2" t="s">
        <v>61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50</v>
      </c>
      <c r="AS31" s="2" t="s">
        <v>50</v>
      </c>
      <c r="AT31" s="3"/>
      <c r="AU31" s="2" t="s">
        <v>124</v>
      </c>
      <c r="AV31" s="3">
        <v>21</v>
      </c>
    </row>
    <row r="32" spans="1:48" ht="30" customHeight="1" x14ac:dyDescent="0.3">
      <c r="A32" s="14"/>
      <c r="B32" s="14"/>
      <c r="C32" s="14"/>
      <c r="D32" s="14"/>
      <c r="E32" s="15"/>
      <c r="F32" s="15"/>
      <c r="G32" s="15"/>
      <c r="H32" s="15"/>
      <c r="I32" s="15"/>
      <c r="J32" s="15"/>
      <c r="K32" s="15"/>
      <c r="L32" s="15"/>
      <c r="M32" s="14"/>
      <c r="Q32" s="1" t="s">
        <v>115</v>
      </c>
    </row>
    <row r="33" spans="1:17" ht="30" customHeight="1" x14ac:dyDescent="0.3">
      <c r="A33" s="14"/>
      <c r="B33" s="14"/>
      <c r="C33" s="14"/>
      <c r="D33" s="14"/>
      <c r="E33" s="15"/>
      <c r="F33" s="15"/>
      <c r="G33" s="15"/>
      <c r="H33" s="15"/>
      <c r="I33" s="15"/>
      <c r="J33" s="15"/>
      <c r="K33" s="15"/>
      <c r="L33" s="15"/>
      <c r="M33" s="14"/>
      <c r="Q33" s="1" t="s">
        <v>115</v>
      </c>
    </row>
    <row r="34" spans="1:17" ht="30" customHeight="1" x14ac:dyDescent="0.3">
      <c r="A34" s="14"/>
      <c r="B34" s="14"/>
      <c r="C34" s="14"/>
      <c r="D34" s="14"/>
      <c r="E34" s="15"/>
      <c r="F34" s="15"/>
      <c r="G34" s="15"/>
      <c r="H34" s="15"/>
      <c r="I34" s="15"/>
      <c r="J34" s="15"/>
      <c r="K34" s="15"/>
      <c r="L34" s="15"/>
      <c r="M34" s="14"/>
      <c r="Q34" s="1" t="s">
        <v>115</v>
      </c>
    </row>
    <row r="35" spans="1:17" ht="30" customHeight="1" x14ac:dyDescent="0.3">
      <c r="A35" s="14"/>
      <c r="B35" s="14"/>
      <c r="C35" s="14"/>
      <c r="D35" s="14"/>
      <c r="E35" s="15"/>
      <c r="F35" s="15"/>
      <c r="G35" s="15"/>
      <c r="H35" s="15"/>
      <c r="I35" s="15"/>
      <c r="J35" s="15"/>
      <c r="K35" s="15"/>
      <c r="L35" s="15"/>
      <c r="M35" s="14"/>
      <c r="Q35" s="1" t="s">
        <v>115</v>
      </c>
    </row>
    <row r="36" spans="1:17" ht="30" customHeight="1" x14ac:dyDescent="0.3">
      <c r="A36" s="14"/>
      <c r="B36" s="14"/>
      <c r="C36" s="14"/>
      <c r="D36" s="14"/>
      <c r="E36" s="15"/>
      <c r="F36" s="15"/>
      <c r="G36" s="15"/>
      <c r="H36" s="15"/>
      <c r="I36" s="15"/>
      <c r="J36" s="15"/>
      <c r="K36" s="15"/>
      <c r="L36" s="15"/>
      <c r="M36" s="14"/>
      <c r="Q36" s="1" t="s">
        <v>115</v>
      </c>
    </row>
    <row r="37" spans="1:17" ht="30" customHeight="1" x14ac:dyDescent="0.3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115</v>
      </c>
    </row>
    <row r="38" spans="1:17" ht="30" customHeight="1" x14ac:dyDescent="0.3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115</v>
      </c>
    </row>
    <row r="39" spans="1:17" ht="30" customHeight="1" x14ac:dyDescent="0.3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115</v>
      </c>
    </row>
    <row r="40" spans="1:17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115</v>
      </c>
    </row>
    <row r="41" spans="1:17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115</v>
      </c>
    </row>
    <row r="42" spans="1:17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115</v>
      </c>
    </row>
    <row r="43" spans="1:17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115</v>
      </c>
    </row>
    <row r="44" spans="1:17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115</v>
      </c>
    </row>
    <row r="45" spans="1:17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115</v>
      </c>
    </row>
    <row r="46" spans="1:17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115</v>
      </c>
    </row>
    <row r="47" spans="1:17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115</v>
      </c>
    </row>
    <row r="48" spans="1:17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115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115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115</v>
      </c>
    </row>
    <row r="51" spans="1:48" ht="30" customHeight="1" x14ac:dyDescent="0.3">
      <c r="A51" s="16" t="s">
        <v>112</v>
      </c>
      <c r="B51" s="14"/>
      <c r="C51" s="14"/>
      <c r="D51" s="14"/>
      <c r="E51" s="15"/>
      <c r="F51" s="15">
        <f>SUMIF(Q29:Q50,"010102",F29:F50)</f>
        <v>0</v>
      </c>
      <c r="G51" s="15"/>
      <c r="H51" s="15">
        <f>SUMIF(Q29:Q50,"010102",H29:H50)</f>
        <v>0</v>
      </c>
      <c r="I51" s="15"/>
      <c r="J51" s="15">
        <f>SUMIF(Q29:Q50,"010102",J29:J50)</f>
        <v>0</v>
      </c>
      <c r="K51" s="15"/>
      <c r="L51" s="15">
        <f>SUMIF(Q29:Q50,"010102",L29:L50)</f>
        <v>0</v>
      </c>
      <c r="M51" s="14"/>
      <c r="N51" t="s">
        <v>113</v>
      </c>
    </row>
    <row r="52" spans="1:48" ht="30" customHeight="1" x14ac:dyDescent="0.3">
      <c r="A52" s="16" t="s">
        <v>127</v>
      </c>
      <c r="B52" s="16" t="s">
        <v>50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128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129</v>
      </c>
      <c r="B53" s="16" t="s">
        <v>130</v>
      </c>
      <c r="C53" s="16" t="s">
        <v>64</v>
      </c>
      <c r="D53" s="14">
        <v>6</v>
      </c>
      <c r="E53" s="15"/>
      <c r="F53" s="15">
        <f t="shared" ref="F53:F63" si="6">TRUNC(E53*D53, 0)</f>
        <v>0</v>
      </c>
      <c r="G53" s="15"/>
      <c r="H53" s="15">
        <f t="shared" ref="H53:H63" si="7">TRUNC(G53*D53, 0)</f>
        <v>0</v>
      </c>
      <c r="I53" s="15"/>
      <c r="J53" s="15">
        <f t="shared" ref="J53:J63" si="8">TRUNC(I53*D53, 0)</f>
        <v>0</v>
      </c>
      <c r="K53" s="15">
        <f t="shared" ref="K53:K63" si="9">TRUNC(E53+G53+I53, 0)</f>
        <v>0</v>
      </c>
      <c r="L53" s="15">
        <f t="shared" ref="L53:L63" si="10">TRUNC(F53+H53+J53, 0)</f>
        <v>0</v>
      </c>
      <c r="M53" s="16"/>
      <c r="N53" s="2" t="s">
        <v>131</v>
      </c>
      <c r="O53" s="2" t="s">
        <v>50</v>
      </c>
      <c r="P53" s="2" t="s">
        <v>50</v>
      </c>
      <c r="Q53" s="2" t="s">
        <v>128</v>
      </c>
      <c r="R53" s="2" t="s">
        <v>60</v>
      </c>
      <c r="S53" s="2" t="s">
        <v>61</v>
      </c>
      <c r="T53" s="2" t="s">
        <v>61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50</v>
      </c>
      <c r="AS53" s="2" t="s">
        <v>50</v>
      </c>
      <c r="AT53" s="3"/>
      <c r="AU53" s="2" t="s">
        <v>132</v>
      </c>
      <c r="AV53" s="3">
        <v>27</v>
      </c>
    </row>
    <row r="54" spans="1:48" ht="30" customHeight="1" x14ac:dyDescent="0.3">
      <c r="A54" s="16" t="s">
        <v>133</v>
      </c>
      <c r="B54" s="16" t="s">
        <v>134</v>
      </c>
      <c r="C54" s="16" t="s">
        <v>68</v>
      </c>
      <c r="D54" s="14">
        <v>2</v>
      </c>
      <c r="E54" s="15"/>
      <c r="F54" s="15">
        <f t="shared" si="6"/>
        <v>0</v>
      </c>
      <c r="G54" s="15"/>
      <c r="H54" s="15">
        <f t="shared" si="7"/>
        <v>0</v>
      </c>
      <c r="I54" s="15"/>
      <c r="J54" s="15">
        <f t="shared" si="8"/>
        <v>0</v>
      </c>
      <c r="K54" s="15">
        <f t="shared" si="9"/>
        <v>0</v>
      </c>
      <c r="L54" s="15">
        <f t="shared" si="10"/>
        <v>0</v>
      </c>
      <c r="M54" s="16"/>
      <c r="N54" s="2" t="s">
        <v>135</v>
      </c>
      <c r="O54" s="2" t="s">
        <v>50</v>
      </c>
      <c r="P54" s="2" t="s">
        <v>50</v>
      </c>
      <c r="Q54" s="2" t="s">
        <v>128</v>
      </c>
      <c r="R54" s="2" t="s">
        <v>61</v>
      </c>
      <c r="S54" s="2" t="s">
        <v>61</v>
      </c>
      <c r="T54" s="2" t="s">
        <v>60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50</v>
      </c>
      <c r="AS54" s="2" t="s">
        <v>50</v>
      </c>
      <c r="AT54" s="3"/>
      <c r="AU54" s="2" t="s">
        <v>136</v>
      </c>
      <c r="AV54" s="3">
        <v>28</v>
      </c>
    </row>
    <row r="55" spans="1:48" ht="30" customHeight="1" x14ac:dyDescent="0.3">
      <c r="A55" s="16" t="s">
        <v>133</v>
      </c>
      <c r="B55" s="16" t="s">
        <v>137</v>
      </c>
      <c r="C55" s="16" t="s">
        <v>68</v>
      </c>
      <c r="D55" s="14">
        <v>2</v>
      </c>
      <c r="E55" s="15"/>
      <c r="F55" s="15">
        <f t="shared" si="6"/>
        <v>0</v>
      </c>
      <c r="G55" s="15"/>
      <c r="H55" s="15">
        <f t="shared" si="7"/>
        <v>0</v>
      </c>
      <c r="I55" s="15"/>
      <c r="J55" s="15">
        <f t="shared" si="8"/>
        <v>0</v>
      </c>
      <c r="K55" s="15">
        <f t="shared" si="9"/>
        <v>0</v>
      </c>
      <c r="L55" s="15">
        <f t="shared" si="10"/>
        <v>0</v>
      </c>
      <c r="M55" s="16"/>
      <c r="N55" s="2" t="s">
        <v>138</v>
      </c>
      <c r="O55" s="2" t="s">
        <v>50</v>
      </c>
      <c r="P55" s="2" t="s">
        <v>50</v>
      </c>
      <c r="Q55" s="2" t="s">
        <v>128</v>
      </c>
      <c r="R55" s="2" t="s">
        <v>61</v>
      </c>
      <c r="S55" s="2" t="s">
        <v>61</v>
      </c>
      <c r="T55" s="2" t="s">
        <v>60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50</v>
      </c>
      <c r="AS55" s="2" t="s">
        <v>50</v>
      </c>
      <c r="AT55" s="3"/>
      <c r="AU55" s="2" t="s">
        <v>139</v>
      </c>
      <c r="AV55" s="3">
        <v>29</v>
      </c>
    </row>
    <row r="56" spans="1:48" ht="30" customHeight="1" x14ac:dyDescent="0.3">
      <c r="A56" s="16" t="s">
        <v>140</v>
      </c>
      <c r="B56" s="16" t="s">
        <v>141</v>
      </c>
      <c r="C56" s="16" t="s">
        <v>68</v>
      </c>
      <c r="D56" s="14">
        <v>2</v>
      </c>
      <c r="E56" s="15"/>
      <c r="F56" s="15">
        <f t="shared" si="6"/>
        <v>0</v>
      </c>
      <c r="G56" s="15"/>
      <c r="H56" s="15">
        <f t="shared" si="7"/>
        <v>0</v>
      </c>
      <c r="I56" s="15"/>
      <c r="J56" s="15">
        <f t="shared" si="8"/>
        <v>0</v>
      </c>
      <c r="K56" s="15">
        <f t="shared" si="9"/>
        <v>0</v>
      </c>
      <c r="L56" s="15">
        <f t="shared" si="10"/>
        <v>0</v>
      </c>
      <c r="M56" s="16"/>
      <c r="N56" s="2" t="s">
        <v>142</v>
      </c>
      <c r="O56" s="2" t="s">
        <v>50</v>
      </c>
      <c r="P56" s="2" t="s">
        <v>50</v>
      </c>
      <c r="Q56" s="2" t="s">
        <v>128</v>
      </c>
      <c r="R56" s="2" t="s">
        <v>61</v>
      </c>
      <c r="S56" s="2" t="s">
        <v>61</v>
      </c>
      <c r="T56" s="2" t="s">
        <v>60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50</v>
      </c>
      <c r="AS56" s="2" t="s">
        <v>50</v>
      </c>
      <c r="AT56" s="3"/>
      <c r="AU56" s="2" t="s">
        <v>143</v>
      </c>
      <c r="AV56" s="3">
        <v>30</v>
      </c>
    </row>
    <row r="57" spans="1:48" ht="30" customHeight="1" x14ac:dyDescent="0.3">
      <c r="A57" s="16" t="s">
        <v>140</v>
      </c>
      <c r="B57" s="16" t="s">
        <v>144</v>
      </c>
      <c r="C57" s="16" t="s">
        <v>68</v>
      </c>
      <c r="D57" s="14">
        <v>2</v>
      </c>
      <c r="E57" s="15"/>
      <c r="F57" s="15">
        <f t="shared" si="6"/>
        <v>0</v>
      </c>
      <c r="G57" s="15"/>
      <c r="H57" s="15">
        <f t="shared" si="7"/>
        <v>0</v>
      </c>
      <c r="I57" s="15"/>
      <c r="J57" s="15">
        <f t="shared" si="8"/>
        <v>0</v>
      </c>
      <c r="K57" s="15">
        <f t="shared" si="9"/>
        <v>0</v>
      </c>
      <c r="L57" s="15">
        <f t="shared" si="10"/>
        <v>0</v>
      </c>
      <c r="M57" s="16"/>
      <c r="N57" s="2" t="s">
        <v>145</v>
      </c>
      <c r="O57" s="2" t="s">
        <v>50</v>
      </c>
      <c r="P57" s="2" t="s">
        <v>50</v>
      </c>
      <c r="Q57" s="2" t="s">
        <v>128</v>
      </c>
      <c r="R57" s="2" t="s">
        <v>61</v>
      </c>
      <c r="S57" s="2" t="s">
        <v>61</v>
      </c>
      <c r="T57" s="2" t="s">
        <v>60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50</v>
      </c>
      <c r="AS57" s="2" t="s">
        <v>50</v>
      </c>
      <c r="AT57" s="3"/>
      <c r="AU57" s="2" t="s">
        <v>146</v>
      </c>
      <c r="AV57" s="3">
        <v>31</v>
      </c>
    </row>
    <row r="58" spans="1:48" ht="30" customHeight="1" x14ac:dyDescent="0.3">
      <c r="A58" s="16" t="s">
        <v>140</v>
      </c>
      <c r="B58" s="16" t="s">
        <v>147</v>
      </c>
      <c r="C58" s="16" t="s">
        <v>68</v>
      </c>
      <c r="D58" s="14">
        <v>2</v>
      </c>
      <c r="E58" s="15"/>
      <c r="F58" s="15">
        <f t="shared" si="6"/>
        <v>0</v>
      </c>
      <c r="G58" s="15"/>
      <c r="H58" s="15">
        <f t="shared" si="7"/>
        <v>0</v>
      </c>
      <c r="I58" s="15"/>
      <c r="J58" s="15">
        <f t="shared" si="8"/>
        <v>0</v>
      </c>
      <c r="K58" s="15">
        <f t="shared" si="9"/>
        <v>0</v>
      </c>
      <c r="L58" s="15">
        <f t="shared" si="10"/>
        <v>0</v>
      </c>
      <c r="M58" s="16"/>
      <c r="N58" s="2" t="s">
        <v>148</v>
      </c>
      <c r="O58" s="2" t="s">
        <v>50</v>
      </c>
      <c r="P58" s="2" t="s">
        <v>50</v>
      </c>
      <c r="Q58" s="2" t="s">
        <v>128</v>
      </c>
      <c r="R58" s="2" t="s">
        <v>61</v>
      </c>
      <c r="S58" s="2" t="s">
        <v>61</v>
      </c>
      <c r="T58" s="2" t="s">
        <v>60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50</v>
      </c>
      <c r="AS58" s="2" t="s">
        <v>50</v>
      </c>
      <c r="AT58" s="3"/>
      <c r="AU58" s="2" t="s">
        <v>149</v>
      </c>
      <c r="AV58" s="3">
        <v>32</v>
      </c>
    </row>
    <row r="59" spans="1:48" ht="30" customHeight="1" x14ac:dyDescent="0.3">
      <c r="A59" s="16" t="s">
        <v>150</v>
      </c>
      <c r="B59" s="16" t="s">
        <v>151</v>
      </c>
      <c r="C59" s="16" t="s">
        <v>64</v>
      </c>
      <c r="D59" s="14">
        <v>4</v>
      </c>
      <c r="E59" s="15"/>
      <c r="F59" s="15">
        <f t="shared" si="6"/>
        <v>0</v>
      </c>
      <c r="G59" s="15"/>
      <c r="H59" s="15">
        <f t="shared" si="7"/>
        <v>0</v>
      </c>
      <c r="I59" s="15"/>
      <c r="J59" s="15">
        <f t="shared" si="8"/>
        <v>0</v>
      </c>
      <c r="K59" s="15">
        <f t="shared" si="9"/>
        <v>0</v>
      </c>
      <c r="L59" s="15">
        <f t="shared" si="10"/>
        <v>0</v>
      </c>
      <c r="M59" s="16"/>
      <c r="N59" s="2" t="s">
        <v>152</v>
      </c>
      <c r="O59" s="2" t="s">
        <v>50</v>
      </c>
      <c r="P59" s="2" t="s">
        <v>50</v>
      </c>
      <c r="Q59" s="2" t="s">
        <v>128</v>
      </c>
      <c r="R59" s="2" t="s">
        <v>60</v>
      </c>
      <c r="S59" s="2" t="s">
        <v>61</v>
      </c>
      <c r="T59" s="2" t="s">
        <v>61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50</v>
      </c>
      <c r="AS59" s="2" t="s">
        <v>50</v>
      </c>
      <c r="AT59" s="3"/>
      <c r="AU59" s="2" t="s">
        <v>153</v>
      </c>
      <c r="AV59" s="3">
        <v>33</v>
      </c>
    </row>
    <row r="60" spans="1:48" ht="30" customHeight="1" x14ac:dyDescent="0.3">
      <c r="A60" s="16" t="s">
        <v>154</v>
      </c>
      <c r="B60" s="16" t="s">
        <v>130</v>
      </c>
      <c r="C60" s="16" t="s">
        <v>58</v>
      </c>
      <c r="D60" s="14">
        <v>2</v>
      </c>
      <c r="E60" s="15"/>
      <c r="F60" s="15">
        <f t="shared" si="6"/>
        <v>0</v>
      </c>
      <c r="G60" s="15"/>
      <c r="H60" s="15">
        <f t="shared" si="7"/>
        <v>0</v>
      </c>
      <c r="I60" s="15"/>
      <c r="J60" s="15">
        <f t="shared" si="8"/>
        <v>0</v>
      </c>
      <c r="K60" s="15">
        <f t="shared" si="9"/>
        <v>0</v>
      </c>
      <c r="L60" s="15">
        <f t="shared" si="10"/>
        <v>0</v>
      </c>
      <c r="M60" s="16"/>
      <c r="N60" s="2" t="s">
        <v>155</v>
      </c>
      <c r="O60" s="2" t="s">
        <v>50</v>
      </c>
      <c r="P60" s="2" t="s">
        <v>50</v>
      </c>
      <c r="Q60" s="2" t="s">
        <v>128</v>
      </c>
      <c r="R60" s="2" t="s">
        <v>60</v>
      </c>
      <c r="S60" s="2" t="s">
        <v>61</v>
      </c>
      <c r="T60" s="2" t="s">
        <v>61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50</v>
      </c>
      <c r="AS60" s="2" t="s">
        <v>50</v>
      </c>
      <c r="AT60" s="3"/>
      <c r="AU60" s="2" t="s">
        <v>156</v>
      </c>
      <c r="AV60" s="3">
        <v>34</v>
      </c>
    </row>
    <row r="61" spans="1:48" ht="30" customHeight="1" x14ac:dyDescent="0.3">
      <c r="A61" s="16" t="s">
        <v>154</v>
      </c>
      <c r="B61" s="16" t="s">
        <v>157</v>
      </c>
      <c r="C61" s="16" t="s">
        <v>58</v>
      </c>
      <c r="D61" s="14">
        <v>8</v>
      </c>
      <c r="E61" s="15"/>
      <c r="F61" s="15">
        <f t="shared" si="6"/>
        <v>0</v>
      </c>
      <c r="G61" s="15"/>
      <c r="H61" s="15">
        <f t="shared" si="7"/>
        <v>0</v>
      </c>
      <c r="I61" s="15"/>
      <c r="J61" s="15">
        <f t="shared" si="8"/>
        <v>0</v>
      </c>
      <c r="K61" s="15">
        <f t="shared" si="9"/>
        <v>0</v>
      </c>
      <c r="L61" s="15">
        <f t="shared" si="10"/>
        <v>0</v>
      </c>
      <c r="M61" s="16"/>
      <c r="N61" s="2" t="s">
        <v>158</v>
      </c>
      <c r="O61" s="2" t="s">
        <v>50</v>
      </c>
      <c r="P61" s="2" t="s">
        <v>50</v>
      </c>
      <c r="Q61" s="2" t="s">
        <v>128</v>
      </c>
      <c r="R61" s="2" t="s">
        <v>60</v>
      </c>
      <c r="S61" s="2" t="s">
        <v>61</v>
      </c>
      <c r="T61" s="2" t="s">
        <v>61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50</v>
      </c>
      <c r="AS61" s="2" t="s">
        <v>50</v>
      </c>
      <c r="AT61" s="3"/>
      <c r="AU61" s="2" t="s">
        <v>159</v>
      </c>
      <c r="AV61" s="3">
        <v>35</v>
      </c>
    </row>
    <row r="62" spans="1:48" ht="30" customHeight="1" x14ac:dyDescent="0.3">
      <c r="A62" s="16" t="s">
        <v>160</v>
      </c>
      <c r="B62" s="16" t="s">
        <v>161</v>
      </c>
      <c r="C62" s="16" t="s">
        <v>68</v>
      </c>
      <c r="D62" s="14">
        <v>36</v>
      </c>
      <c r="E62" s="15"/>
      <c r="F62" s="15">
        <f t="shared" si="6"/>
        <v>0</v>
      </c>
      <c r="G62" s="15"/>
      <c r="H62" s="15">
        <f t="shared" si="7"/>
        <v>0</v>
      </c>
      <c r="I62" s="15"/>
      <c r="J62" s="15">
        <f t="shared" si="8"/>
        <v>0</v>
      </c>
      <c r="K62" s="15">
        <f t="shared" si="9"/>
        <v>0</v>
      </c>
      <c r="L62" s="15">
        <f t="shared" si="10"/>
        <v>0</v>
      </c>
      <c r="M62" s="16"/>
      <c r="N62" s="2" t="s">
        <v>162</v>
      </c>
      <c r="O62" s="2" t="s">
        <v>50</v>
      </c>
      <c r="P62" s="2" t="s">
        <v>50</v>
      </c>
      <c r="Q62" s="2" t="s">
        <v>128</v>
      </c>
      <c r="R62" s="2" t="s">
        <v>60</v>
      </c>
      <c r="S62" s="2" t="s">
        <v>61</v>
      </c>
      <c r="T62" s="2" t="s">
        <v>61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50</v>
      </c>
      <c r="AS62" s="2" t="s">
        <v>50</v>
      </c>
      <c r="AT62" s="3"/>
      <c r="AU62" s="2" t="s">
        <v>163</v>
      </c>
      <c r="AV62" s="3">
        <v>36</v>
      </c>
    </row>
    <row r="63" spans="1:48" ht="30" customHeight="1" x14ac:dyDescent="0.3">
      <c r="A63" s="16" t="s">
        <v>164</v>
      </c>
      <c r="B63" s="16" t="s">
        <v>165</v>
      </c>
      <c r="C63" s="16" t="s">
        <v>68</v>
      </c>
      <c r="D63" s="14">
        <v>36</v>
      </c>
      <c r="E63" s="15"/>
      <c r="F63" s="15">
        <f t="shared" si="6"/>
        <v>0</v>
      </c>
      <c r="G63" s="15"/>
      <c r="H63" s="15">
        <f t="shared" si="7"/>
        <v>0</v>
      </c>
      <c r="I63" s="15"/>
      <c r="J63" s="15">
        <f t="shared" si="8"/>
        <v>0</v>
      </c>
      <c r="K63" s="15">
        <f t="shared" si="9"/>
        <v>0</v>
      </c>
      <c r="L63" s="15">
        <f t="shared" si="10"/>
        <v>0</v>
      </c>
      <c r="M63" s="16"/>
      <c r="N63" s="2" t="s">
        <v>166</v>
      </c>
      <c r="O63" s="2" t="s">
        <v>50</v>
      </c>
      <c r="P63" s="2" t="s">
        <v>50</v>
      </c>
      <c r="Q63" s="2" t="s">
        <v>128</v>
      </c>
      <c r="R63" s="2" t="s">
        <v>60</v>
      </c>
      <c r="S63" s="2" t="s">
        <v>61</v>
      </c>
      <c r="T63" s="2" t="s">
        <v>61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50</v>
      </c>
      <c r="AS63" s="2" t="s">
        <v>50</v>
      </c>
      <c r="AT63" s="3"/>
      <c r="AU63" s="2" t="s">
        <v>167</v>
      </c>
      <c r="AV63" s="3">
        <v>37</v>
      </c>
    </row>
    <row r="64" spans="1:48" ht="30" customHeight="1" x14ac:dyDescent="0.3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128</v>
      </c>
    </row>
    <row r="65" spans="1:48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128</v>
      </c>
    </row>
    <row r="66" spans="1:48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128</v>
      </c>
    </row>
    <row r="67" spans="1:48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128</v>
      </c>
    </row>
    <row r="68" spans="1:48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128</v>
      </c>
    </row>
    <row r="69" spans="1:48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128</v>
      </c>
    </row>
    <row r="70" spans="1:48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128</v>
      </c>
    </row>
    <row r="71" spans="1:48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128</v>
      </c>
    </row>
    <row r="72" spans="1:48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128</v>
      </c>
    </row>
    <row r="73" spans="1:48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128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128</v>
      </c>
    </row>
    <row r="75" spans="1:48" ht="30" customHeight="1" x14ac:dyDescent="0.3">
      <c r="A75" s="16" t="s">
        <v>112</v>
      </c>
      <c r="B75" s="14"/>
      <c r="C75" s="14"/>
      <c r="D75" s="14"/>
      <c r="E75" s="15"/>
      <c r="F75" s="15">
        <f>SUMIF(Q53:Q74,"010201",F53:F74)</f>
        <v>0</v>
      </c>
      <c r="G75" s="15"/>
      <c r="H75" s="15">
        <f>SUMIF(Q53:Q74,"010201",H53:H74)</f>
        <v>0</v>
      </c>
      <c r="I75" s="15"/>
      <c r="J75" s="15">
        <f>SUMIF(Q53:Q74,"010201",J53:J74)</f>
        <v>0</v>
      </c>
      <c r="K75" s="15"/>
      <c r="L75" s="15">
        <f>SUMIF(Q53:Q74,"010201",L53:L74)</f>
        <v>0</v>
      </c>
      <c r="M75" s="14"/>
      <c r="N75" t="s">
        <v>113</v>
      </c>
    </row>
    <row r="76" spans="1:48" ht="30" customHeight="1" x14ac:dyDescent="0.3">
      <c r="A76" s="16" t="s">
        <v>168</v>
      </c>
      <c r="B76" s="16" t="s">
        <v>50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169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170</v>
      </c>
      <c r="B77" s="16" t="s">
        <v>171</v>
      </c>
      <c r="C77" s="16" t="s">
        <v>68</v>
      </c>
      <c r="D77" s="14">
        <v>35</v>
      </c>
      <c r="E77" s="15"/>
      <c r="F77" s="15">
        <f>TRUNC(E77*D77, 0)</f>
        <v>0</v>
      </c>
      <c r="G77" s="15"/>
      <c r="H77" s="15">
        <f>TRUNC(G77*D77, 0)</f>
        <v>0</v>
      </c>
      <c r="I77" s="15"/>
      <c r="J77" s="15">
        <f>TRUNC(I77*D77, 0)</f>
        <v>0</v>
      </c>
      <c r="K77" s="15">
        <f>TRUNC(E77+G77+I77, 0)</f>
        <v>0</v>
      </c>
      <c r="L77" s="15">
        <f>TRUNC(F77+H77+J77, 0)</f>
        <v>0</v>
      </c>
      <c r="M77" s="16"/>
      <c r="N77" s="2" t="s">
        <v>172</v>
      </c>
      <c r="O77" s="2" t="s">
        <v>50</v>
      </c>
      <c r="P77" s="2" t="s">
        <v>50</v>
      </c>
      <c r="Q77" s="2" t="s">
        <v>169</v>
      </c>
      <c r="R77" s="2" t="s">
        <v>60</v>
      </c>
      <c r="S77" s="2" t="s">
        <v>61</v>
      </c>
      <c r="T77" s="2" t="s">
        <v>61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50</v>
      </c>
      <c r="AS77" s="2" t="s">
        <v>50</v>
      </c>
      <c r="AT77" s="3"/>
      <c r="AU77" s="2" t="s">
        <v>173</v>
      </c>
      <c r="AV77" s="3">
        <v>39</v>
      </c>
    </row>
    <row r="78" spans="1:48" ht="30" customHeight="1" x14ac:dyDescent="0.3">
      <c r="A78" s="16" t="s">
        <v>174</v>
      </c>
      <c r="B78" s="16" t="s">
        <v>175</v>
      </c>
      <c r="C78" s="16" t="s">
        <v>68</v>
      </c>
      <c r="D78" s="14">
        <v>35</v>
      </c>
      <c r="E78" s="15"/>
      <c r="F78" s="15">
        <f>TRUNC(E78*D78, 0)</f>
        <v>0</v>
      </c>
      <c r="G78" s="15"/>
      <c r="H78" s="15">
        <f>TRUNC(G78*D78, 0)</f>
        <v>0</v>
      </c>
      <c r="I78" s="15"/>
      <c r="J78" s="15">
        <f>TRUNC(I78*D78, 0)</f>
        <v>0</v>
      </c>
      <c r="K78" s="15">
        <f>TRUNC(E78+G78+I78, 0)</f>
        <v>0</v>
      </c>
      <c r="L78" s="15">
        <f>TRUNC(F78+H78+J78, 0)</f>
        <v>0</v>
      </c>
      <c r="M78" s="16"/>
      <c r="N78" s="2" t="s">
        <v>176</v>
      </c>
      <c r="O78" s="2" t="s">
        <v>50</v>
      </c>
      <c r="P78" s="2" t="s">
        <v>50</v>
      </c>
      <c r="Q78" s="2" t="s">
        <v>169</v>
      </c>
      <c r="R78" s="2" t="s">
        <v>60</v>
      </c>
      <c r="S78" s="2" t="s">
        <v>61</v>
      </c>
      <c r="T78" s="2" t="s">
        <v>61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50</v>
      </c>
      <c r="AS78" s="2" t="s">
        <v>50</v>
      </c>
      <c r="AT78" s="3"/>
      <c r="AU78" s="2" t="s">
        <v>177</v>
      </c>
      <c r="AV78" s="3">
        <v>40</v>
      </c>
    </row>
    <row r="79" spans="1:48" ht="30" customHeight="1" x14ac:dyDescent="0.3">
      <c r="A79" s="14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4"/>
      <c r="Q79" s="1" t="s">
        <v>169</v>
      </c>
    </row>
    <row r="80" spans="1:48" ht="30" customHeight="1" x14ac:dyDescent="0.3">
      <c r="A80" s="14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4"/>
      <c r="Q80" s="1" t="s">
        <v>169</v>
      </c>
    </row>
    <row r="81" spans="1:17" ht="30" customHeight="1" x14ac:dyDescent="0.3">
      <c r="A81" s="14"/>
      <c r="B81" s="14"/>
      <c r="C81" s="14"/>
      <c r="D81" s="14"/>
      <c r="E81" s="15"/>
      <c r="F81" s="15"/>
      <c r="G81" s="15"/>
      <c r="H81" s="15"/>
      <c r="I81" s="15"/>
      <c r="J81" s="15"/>
      <c r="K81" s="15"/>
      <c r="L81" s="15"/>
      <c r="M81" s="14"/>
      <c r="Q81" s="1" t="s">
        <v>169</v>
      </c>
    </row>
    <row r="82" spans="1:17" ht="30" customHeight="1" x14ac:dyDescent="0.3">
      <c r="A82" s="14"/>
      <c r="B82" s="14"/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Q82" s="1" t="s">
        <v>169</v>
      </c>
    </row>
    <row r="83" spans="1:17" ht="30" customHeight="1" x14ac:dyDescent="0.3">
      <c r="A83" s="14"/>
      <c r="B83" s="14"/>
      <c r="C83" s="14"/>
      <c r="D83" s="14"/>
      <c r="E83" s="15"/>
      <c r="F83" s="15"/>
      <c r="G83" s="15"/>
      <c r="H83" s="15"/>
      <c r="I83" s="15"/>
      <c r="J83" s="15"/>
      <c r="K83" s="15"/>
      <c r="L83" s="15"/>
      <c r="M83" s="14"/>
      <c r="Q83" s="1" t="s">
        <v>169</v>
      </c>
    </row>
    <row r="84" spans="1:17" ht="30" customHeight="1" x14ac:dyDescent="0.3">
      <c r="A84" s="14"/>
      <c r="B84" s="14"/>
      <c r="C84" s="14"/>
      <c r="D84" s="14"/>
      <c r="E84" s="15"/>
      <c r="F84" s="15"/>
      <c r="G84" s="15"/>
      <c r="H84" s="15"/>
      <c r="I84" s="15"/>
      <c r="J84" s="15"/>
      <c r="K84" s="15"/>
      <c r="L84" s="15"/>
      <c r="M84" s="14"/>
      <c r="Q84" s="1" t="s">
        <v>169</v>
      </c>
    </row>
    <row r="85" spans="1:17" ht="30" customHeight="1" x14ac:dyDescent="0.3">
      <c r="A85" s="14"/>
      <c r="B85" s="14"/>
      <c r="C85" s="14"/>
      <c r="D85" s="14"/>
      <c r="E85" s="15"/>
      <c r="F85" s="15"/>
      <c r="G85" s="15"/>
      <c r="H85" s="15"/>
      <c r="I85" s="15"/>
      <c r="J85" s="15"/>
      <c r="K85" s="15"/>
      <c r="L85" s="15"/>
      <c r="M85" s="14"/>
      <c r="Q85" s="1" t="s">
        <v>169</v>
      </c>
    </row>
    <row r="86" spans="1:17" ht="30" customHeight="1" x14ac:dyDescent="0.3">
      <c r="A86" s="14"/>
      <c r="B86" s="14"/>
      <c r="C86" s="14"/>
      <c r="D86" s="14"/>
      <c r="E86" s="15"/>
      <c r="F86" s="15"/>
      <c r="G86" s="15"/>
      <c r="H86" s="15"/>
      <c r="I86" s="15"/>
      <c r="J86" s="15"/>
      <c r="K86" s="15"/>
      <c r="L86" s="15"/>
      <c r="M86" s="14"/>
      <c r="Q86" s="1" t="s">
        <v>169</v>
      </c>
    </row>
    <row r="87" spans="1:17" ht="30" customHeight="1" x14ac:dyDescent="0.3">
      <c r="A87" s="14"/>
      <c r="B87" s="14"/>
      <c r="C87" s="14"/>
      <c r="D87" s="14"/>
      <c r="E87" s="15"/>
      <c r="F87" s="15"/>
      <c r="G87" s="15"/>
      <c r="H87" s="15"/>
      <c r="I87" s="15"/>
      <c r="J87" s="15"/>
      <c r="K87" s="15"/>
      <c r="L87" s="15"/>
      <c r="M87" s="14"/>
      <c r="Q87" s="1" t="s">
        <v>169</v>
      </c>
    </row>
    <row r="88" spans="1:17" ht="30" customHeight="1" x14ac:dyDescent="0.3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169</v>
      </c>
    </row>
    <row r="89" spans="1:17" ht="30" customHeight="1" x14ac:dyDescent="0.3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169</v>
      </c>
    </row>
    <row r="90" spans="1:17" ht="30" customHeight="1" x14ac:dyDescent="0.3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169</v>
      </c>
    </row>
    <row r="91" spans="1:17" ht="30" customHeight="1" x14ac:dyDescent="0.3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169</v>
      </c>
    </row>
    <row r="92" spans="1:17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169</v>
      </c>
    </row>
    <row r="93" spans="1:17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169</v>
      </c>
    </row>
    <row r="94" spans="1:17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169</v>
      </c>
    </row>
    <row r="95" spans="1:17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169</v>
      </c>
    </row>
    <row r="96" spans="1:17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169</v>
      </c>
    </row>
    <row r="97" spans="1:17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169</v>
      </c>
    </row>
    <row r="98" spans="1:17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169</v>
      </c>
    </row>
    <row r="99" spans="1:17" ht="30" customHeight="1" x14ac:dyDescent="0.3">
      <c r="A99" s="16" t="s">
        <v>112</v>
      </c>
      <c r="B99" s="14"/>
      <c r="C99" s="14"/>
      <c r="D99" s="14"/>
      <c r="E99" s="15"/>
      <c r="F99" s="15">
        <f>SUMIF(Q77:Q98,"010202",F77:F98)</f>
        <v>0</v>
      </c>
      <c r="G99" s="15"/>
      <c r="H99" s="15">
        <f>SUMIF(Q77:Q98,"010202",H77:H98)</f>
        <v>0</v>
      </c>
      <c r="I99" s="15"/>
      <c r="J99" s="15">
        <f>SUMIF(Q77:Q98,"010202",J77:J98)</f>
        <v>0</v>
      </c>
      <c r="K99" s="15"/>
      <c r="L99" s="15">
        <f>SUMIF(Q77:Q98,"010202",L77:L98)</f>
        <v>0</v>
      </c>
      <c r="M99" s="14"/>
      <c r="N99" t="s">
        <v>113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4" manualBreakCount="4">
    <brk id="27" max="16383" man="1"/>
    <brk id="51" max="16383" man="1"/>
    <brk id="75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MIRAE-ENG</dc:creator>
  <cp:lastModifiedBy>Administrator</cp:lastModifiedBy>
  <dcterms:created xsi:type="dcterms:W3CDTF">2026-07-03T08:09:26Z</dcterms:created>
  <dcterms:modified xsi:type="dcterms:W3CDTF">2026-07-27T05:43:40Z</dcterms:modified>
</cp:coreProperties>
</file>